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/>
  <bookViews>
    <workbookView xWindow="0" yWindow="0" windowWidth="19095" windowHeight="8850"/>
  </bookViews>
  <sheets>
    <sheet name="目录" sheetId="51" r:id="rId1"/>
    <sheet name="工资汇总表" sheetId="1" r:id="rId2"/>
    <sheet name="工资查询表" sheetId="47" r:id="rId3"/>
    <sheet name="工资调整表" sheetId="45" r:id="rId4"/>
    <sheet name="考勤表" sheetId="48" r:id="rId5"/>
    <sheet name="员工伙食费" sheetId="54" r:id="rId6"/>
    <sheet name="员工住宿费" sheetId="53" r:id="rId7"/>
    <sheet name="其他扣款" sheetId="55" r:id="rId8"/>
    <sheet name="奖惩及其他" sheetId="57" r:id="rId9"/>
    <sheet name="错误调整" sheetId="56" r:id="rId10"/>
    <sheet name="个人所得税" sheetId="4" r:id="rId11"/>
    <sheet name="帐号资料" sheetId="58" r:id="rId12"/>
    <sheet name="计税方法" sheetId="27" r:id="rId13"/>
    <sheet name="外籍" sheetId="5" r:id="rId14"/>
    <sheet name="管理部" sheetId="7" r:id="rId15"/>
    <sheet name="营销科" sheetId="40" r:id="rId16"/>
    <sheet name="总务部" sheetId="9" r:id="rId17"/>
    <sheet name="保洁厨房" sheetId="26" r:id="rId18"/>
    <sheet name="资材科" sheetId="19" r:id="rId19"/>
    <sheet name="品管科" sheetId="11" r:id="rId20"/>
    <sheet name="生产部" sheetId="13" r:id="rId21"/>
    <sheet name="修缮组" sheetId="41" r:id="rId22"/>
    <sheet name="技术部" sheetId="15" r:id="rId23"/>
    <sheet name="维修科" sheetId="17" r:id="rId24"/>
    <sheet name="加工组" sheetId="21" r:id="rId25"/>
    <sheet name="包装组" sheetId="23" r:id="rId26"/>
    <sheet name="冲压组" sheetId="25" r:id="rId27"/>
  </sheets>
  <definedNames>
    <definedName name="_xlnm._FilterDatabase" localSheetId="10" hidden="1">个人所得税!$A$2:$H$29</definedName>
    <definedName name="_xlnm.Print_Area" localSheetId="0">目录!$A$1:$P$24</definedName>
    <definedName name="包装组">包装组!$B$3:$B$5</definedName>
    <definedName name="保洁厨房">保洁厨房!$B$3:$B$5</definedName>
    <definedName name="冲压组">冲压组!$B$3:$B$5</definedName>
    <definedName name="管理部">管理部!$B$3:$B$5</definedName>
    <definedName name="技术部">技术部!$B$3:$B$6</definedName>
    <definedName name="加工组">加工组!$B$3:$B$5</definedName>
    <definedName name="离职人员">#REF!</definedName>
    <definedName name="品管科">品管科!$B$3:$B$6</definedName>
    <definedName name="生产部">生产部!$B$3:$B$6</definedName>
    <definedName name="台干">外籍!#REF!</definedName>
    <definedName name="维修科">维修科!$B$3:$B$6</definedName>
    <definedName name="修缮组">修缮组!$B$3:$B$5</definedName>
    <definedName name="营销科">营销科!$B$3:$B$7</definedName>
    <definedName name="资材科">资材科!$B$3:$B$6</definedName>
    <definedName name="总务部">总务部!$B$3:$B$7</definedName>
    <definedName name="组立组">#REF!</definedName>
  </definedNames>
  <calcPr calcId="144525"/>
</workbook>
</file>

<file path=xl/calcChain.xml><?xml version="1.0" encoding="utf-8"?>
<calcChain xmlns="http://schemas.openxmlformats.org/spreadsheetml/2006/main">
  <c r="A23" i="51" l="1"/>
  <c r="E25" i="1"/>
  <c r="D2" i="48"/>
  <c r="B2" i="53"/>
  <c r="A2" i="55"/>
  <c r="A2" i="57"/>
  <c r="E2" i="56"/>
  <c r="G21" i="56"/>
  <c r="D6" i="5"/>
  <c r="E6" i="5"/>
  <c r="F6" i="5"/>
  <c r="G6" i="5"/>
  <c r="H6" i="5"/>
  <c r="I6" i="5"/>
  <c r="J6" i="5"/>
  <c r="K6" i="5"/>
  <c r="L6" i="5"/>
  <c r="M6" i="5"/>
  <c r="N6" i="5"/>
  <c r="O6" i="5"/>
  <c r="P6" i="5"/>
  <c r="Q6" i="5"/>
  <c r="R6" i="5"/>
  <c r="F9" i="5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D8" i="40"/>
  <c r="E8" i="40"/>
  <c r="F8" i="40"/>
  <c r="G8" i="40"/>
  <c r="H8" i="40"/>
  <c r="I8" i="40"/>
  <c r="J8" i="40"/>
  <c r="K8" i="40"/>
  <c r="L8" i="40"/>
  <c r="M8" i="40"/>
  <c r="N8" i="40"/>
  <c r="O8" i="40"/>
  <c r="P8" i="40"/>
  <c r="Q8" i="40"/>
  <c r="R8" i="40"/>
  <c r="D8" i="9"/>
  <c r="E8" i="9"/>
  <c r="F8" i="9"/>
  <c r="G8" i="9"/>
  <c r="H8" i="9"/>
  <c r="I8" i="9"/>
  <c r="J8" i="9"/>
  <c r="K8" i="9"/>
  <c r="L8" i="9"/>
  <c r="M8" i="9"/>
  <c r="N8" i="9"/>
  <c r="O8" i="9"/>
  <c r="P8" i="9"/>
  <c r="Q8" i="9"/>
  <c r="R8" i="9"/>
  <c r="D8" i="26"/>
  <c r="E8" i="26"/>
  <c r="F8" i="26"/>
  <c r="G8" i="26"/>
  <c r="H8" i="26"/>
  <c r="I8" i="26"/>
  <c r="J8" i="26"/>
  <c r="K8" i="26"/>
  <c r="L8" i="26"/>
  <c r="M8" i="26"/>
  <c r="N8" i="26"/>
  <c r="O8" i="26"/>
  <c r="P8" i="26"/>
  <c r="Q8" i="26"/>
  <c r="R8" i="26"/>
  <c r="D8" i="19"/>
  <c r="E8" i="19"/>
  <c r="F8" i="19"/>
  <c r="G8" i="19"/>
  <c r="H8" i="19"/>
  <c r="I8" i="19"/>
  <c r="J8" i="19"/>
  <c r="K8" i="19"/>
  <c r="L8" i="19"/>
  <c r="M8" i="19"/>
  <c r="N8" i="19"/>
  <c r="O8" i="19"/>
  <c r="P8" i="19"/>
  <c r="Q8" i="19"/>
  <c r="R8" i="19"/>
  <c r="D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R8" i="11"/>
  <c r="D8" i="13"/>
  <c r="E8" i="13"/>
  <c r="F8" i="13"/>
  <c r="G8" i="13"/>
  <c r="H8" i="13"/>
  <c r="I8" i="13"/>
  <c r="J8" i="13"/>
  <c r="K8" i="13"/>
  <c r="L8" i="13"/>
  <c r="M8" i="13"/>
  <c r="N8" i="13"/>
  <c r="O8" i="13"/>
  <c r="P8" i="13"/>
  <c r="Q8" i="13"/>
  <c r="R8" i="13"/>
  <c r="D8" i="41"/>
  <c r="E8" i="41"/>
  <c r="F8" i="41"/>
  <c r="G8" i="41"/>
  <c r="H8" i="41"/>
  <c r="I8" i="41"/>
  <c r="J8" i="41"/>
  <c r="K8" i="41"/>
  <c r="L8" i="41"/>
  <c r="M8" i="41"/>
  <c r="N8" i="41"/>
  <c r="O8" i="41"/>
  <c r="P8" i="41"/>
  <c r="Q8" i="41"/>
  <c r="R8" i="41"/>
  <c r="D8" i="15"/>
  <c r="E8" i="15"/>
  <c r="F8" i="15"/>
  <c r="G8" i="15"/>
  <c r="H8" i="15"/>
  <c r="I8" i="15"/>
  <c r="J8" i="15"/>
  <c r="K8" i="15"/>
  <c r="L8" i="15"/>
  <c r="M8" i="15"/>
  <c r="N8" i="15"/>
  <c r="O8" i="15"/>
  <c r="P8" i="15"/>
  <c r="Q8" i="15"/>
  <c r="R8" i="15"/>
  <c r="D8" i="17"/>
  <c r="E8" i="17"/>
  <c r="F8" i="17"/>
  <c r="G8" i="17"/>
  <c r="H8" i="17"/>
  <c r="I8" i="17"/>
  <c r="J8" i="17"/>
  <c r="K8" i="17"/>
  <c r="L8" i="17"/>
  <c r="M8" i="17"/>
  <c r="N8" i="17"/>
  <c r="O8" i="17"/>
  <c r="P8" i="17"/>
  <c r="Q8" i="17"/>
  <c r="R8" i="17"/>
  <c r="D8" i="21"/>
  <c r="E8" i="21"/>
  <c r="F8" i="21"/>
  <c r="G8" i="21"/>
  <c r="H8" i="21"/>
  <c r="I8" i="21"/>
  <c r="J8" i="21"/>
  <c r="K8" i="21"/>
  <c r="L8" i="21"/>
  <c r="M8" i="21"/>
  <c r="N8" i="21"/>
  <c r="O8" i="21"/>
  <c r="P8" i="21"/>
  <c r="Q8" i="21"/>
  <c r="R8" i="21"/>
  <c r="D8" i="23"/>
  <c r="E8" i="23"/>
  <c r="F8" i="23"/>
  <c r="G8" i="23"/>
  <c r="H8" i="23"/>
  <c r="I8" i="23"/>
  <c r="J8" i="23"/>
  <c r="K8" i="23"/>
  <c r="L8" i="23"/>
  <c r="M8" i="23"/>
  <c r="N8" i="23"/>
  <c r="O8" i="23"/>
  <c r="P8" i="23"/>
  <c r="Q8" i="23"/>
  <c r="R8" i="23"/>
  <c r="D8" i="25"/>
  <c r="E8" i="25"/>
  <c r="F8" i="25"/>
  <c r="G8" i="25"/>
  <c r="H8" i="25"/>
  <c r="I8" i="25"/>
  <c r="J8" i="25"/>
  <c r="K8" i="25"/>
  <c r="L8" i="25"/>
  <c r="M8" i="25"/>
  <c r="N8" i="25"/>
  <c r="O8" i="25"/>
  <c r="P8" i="25"/>
  <c r="Q8" i="25"/>
  <c r="R8" i="25"/>
  <c r="G18" i="47"/>
  <c r="D18" i="47"/>
  <c r="J16" i="47"/>
  <c r="D14" i="47"/>
  <c r="J14" i="47"/>
  <c r="J6" i="47"/>
  <c r="J10" i="47"/>
  <c r="G10" i="47"/>
  <c r="J18" i="47"/>
  <c r="G12" i="47"/>
  <c r="G16" i="47"/>
  <c r="J12" i="47"/>
  <c r="G14" i="47"/>
  <c r="D11" i="47"/>
  <c r="G21" i="47"/>
  <c r="D16" i="47" l="1"/>
</calcChain>
</file>

<file path=xl/sharedStrings.xml><?xml version="1.0" encoding="utf-8"?>
<sst xmlns="http://schemas.openxmlformats.org/spreadsheetml/2006/main" count="432" uniqueCount="126">
  <si>
    <t>工 资 管 理 系 统</t>
  </si>
  <si>
    <t>基础数据录入及查询</t>
  </si>
  <si>
    <t>部门工资查询</t>
  </si>
  <si>
    <t>工资汇总表</t>
  </si>
  <si>
    <t>日期：</t>
  </si>
  <si>
    <t>单位：人民币元</t>
  </si>
  <si>
    <t>全勤天数:</t>
  </si>
  <si>
    <t>部门</t>
  </si>
  <si>
    <t>人数</t>
  </si>
  <si>
    <t>基本工资</t>
  </si>
  <si>
    <t>岗位津贴</t>
  </si>
  <si>
    <t>其他</t>
  </si>
  <si>
    <t>基本
工资</t>
  </si>
  <si>
    <t>基本工资
百 分 比</t>
  </si>
  <si>
    <t>平时加班</t>
  </si>
  <si>
    <t>周末加班</t>
  </si>
  <si>
    <t>平时加班费</t>
  </si>
  <si>
    <t>周末加班费</t>
  </si>
  <si>
    <t>加班费</t>
  </si>
  <si>
    <t>加班工资百 分 比</t>
  </si>
  <si>
    <t>应发
工资</t>
  </si>
  <si>
    <t>代扣伙食</t>
  </si>
  <si>
    <t>代扣住宿</t>
  </si>
  <si>
    <t>代扣其他</t>
  </si>
  <si>
    <t>个人所得税</t>
  </si>
  <si>
    <t>实得工资</t>
  </si>
  <si>
    <t>本月实发工资合计大写金额：</t>
  </si>
  <si>
    <r>
      <t>****</t>
    </r>
    <r>
      <rPr>
        <b/>
        <sz val="12"/>
        <color indexed="9"/>
        <rFont val="宋体"/>
        <family val="3"/>
        <charset val="134"/>
      </rPr>
      <t>公司员工信息查询界面</t>
    </r>
  </si>
  <si>
    <t>部　　门：</t>
  </si>
  <si>
    <t>技术部</t>
  </si>
  <si>
    <t>工　　号：</t>
  </si>
  <si>
    <t>E0002</t>
  </si>
  <si>
    <t>姓　　名：</t>
  </si>
  <si>
    <t>出勤天数：</t>
  </si>
  <si>
    <t>平时加班工时：</t>
  </si>
  <si>
    <t>平时加班工资：</t>
  </si>
  <si>
    <t>周末加班工时：</t>
  </si>
  <si>
    <t>周末加班工资：</t>
  </si>
  <si>
    <t>本    薪：</t>
  </si>
  <si>
    <t>技能工资：</t>
  </si>
  <si>
    <t>加班工资合计：</t>
  </si>
  <si>
    <t>其    他：</t>
  </si>
  <si>
    <t>应发工资：</t>
  </si>
  <si>
    <t>其他扣款：</t>
  </si>
  <si>
    <t>伙 食 费：</t>
  </si>
  <si>
    <t>住 宿 费：</t>
  </si>
  <si>
    <t>个人所得税：</t>
  </si>
  <si>
    <t>实发合计：</t>
  </si>
  <si>
    <t>工资调整总表</t>
  </si>
  <si>
    <t>序号</t>
  </si>
  <si>
    <t>工号</t>
  </si>
  <si>
    <t>姓名</t>
  </si>
  <si>
    <t>职务</t>
  </si>
  <si>
    <t>合计</t>
  </si>
  <si>
    <t>入职时间</t>
  </si>
  <si>
    <t>最后一次
调整时间</t>
  </si>
  <si>
    <t>考勤表</t>
  </si>
  <si>
    <t>出勤天数</t>
  </si>
  <si>
    <t>休假天数</t>
  </si>
  <si>
    <t>摘要</t>
  </si>
  <si>
    <t>伙食费</t>
  </si>
  <si>
    <r>
      <t>工</t>
    </r>
    <r>
      <rPr>
        <sz val="12"/>
        <color indexed="9"/>
        <rFont val="宋体"/>
        <family val="3"/>
        <charset val="134"/>
      </rPr>
      <t>号</t>
    </r>
  </si>
  <si>
    <t>住宿费</t>
  </si>
  <si>
    <t>金额</t>
  </si>
  <si>
    <t>其他扣款</t>
  </si>
  <si>
    <t>借支</t>
  </si>
  <si>
    <t>押金</t>
  </si>
  <si>
    <t>手机费</t>
  </si>
  <si>
    <t>工卡</t>
  </si>
  <si>
    <t>工衣</t>
  </si>
  <si>
    <t>员工奖惩及其他</t>
  </si>
  <si>
    <t>合计
金额</t>
  </si>
  <si>
    <t>奖惩</t>
  </si>
  <si>
    <t>其    他
调整金额</t>
  </si>
  <si>
    <t>摘要（惩罚用负数，奖励用正数）</t>
  </si>
  <si>
    <t>错误调整</t>
  </si>
  <si>
    <t>上月全勤天数：</t>
  </si>
  <si>
    <t>调整
天数</t>
  </si>
  <si>
    <t>平时
工时</t>
  </si>
  <si>
    <t>周末
工时</t>
  </si>
  <si>
    <r>
      <t>合</t>
    </r>
    <r>
      <rPr>
        <sz val="10"/>
        <color indexed="57"/>
        <rFont val="宋体"/>
        <family val="3"/>
        <charset val="134"/>
      </rPr>
      <t>计</t>
    </r>
  </si>
  <si>
    <t>个人所得税明细表</t>
  </si>
  <si>
    <t>工資</t>
  </si>
  <si>
    <t>個　人
所得稅</t>
  </si>
  <si>
    <t>实发工资</t>
  </si>
  <si>
    <t>审核</t>
  </si>
  <si>
    <t>银行帐号</t>
  </si>
  <si>
    <t>员工帐号</t>
  </si>
  <si>
    <t>个人所得税税率表</t>
  </si>
  <si>
    <t>级数</t>
  </si>
  <si>
    <t>含税级距</t>
  </si>
  <si>
    <r>
      <t>税率</t>
    </r>
    <r>
      <rPr>
        <sz val="14"/>
        <color indexed="9"/>
        <rFont val="微软雅黑"/>
        <family val="2"/>
        <charset val="134"/>
      </rPr>
      <t>(%)</t>
    </r>
  </si>
  <si>
    <t>速算扣除数</t>
  </si>
  <si>
    <r>
      <t>不超过</t>
    </r>
    <r>
      <rPr>
        <sz val="9"/>
        <color indexed="8"/>
        <rFont val="_x000b_"/>
        <family val="2"/>
      </rPr>
      <t>500</t>
    </r>
    <r>
      <rPr>
        <sz val="9"/>
        <color indexed="8"/>
        <rFont val="宋体"/>
        <family val="3"/>
        <charset val="134"/>
      </rPr>
      <t>元的</t>
    </r>
    <r>
      <rPr>
        <sz val="9"/>
        <color indexed="8"/>
        <rFont val="_x000b_"/>
        <family val="2"/>
      </rPr>
      <t>  </t>
    </r>
  </si>
  <si>
    <r>
      <t>超过</t>
    </r>
    <r>
      <rPr>
        <sz val="9"/>
        <color indexed="8"/>
        <rFont val="_x000b_"/>
        <family val="2"/>
      </rPr>
      <t>500</t>
    </r>
    <r>
      <rPr>
        <sz val="9"/>
        <color indexed="8"/>
        <rFont val="宋体"/>
        <family val="3"/>
        <charset val="134"/>
      </rPr>
      <t>元至</t>
    </r>
    <r>
      <rPr>
        <sz val="9"/>
        <color indexed="8"/>
        <rFont val="_x000b_"/>
        <family val="2"/>
      </rPr>
      <t>2000</t>
    </r>
    <r>
      <rPr>
        <sz val="9"/>
        <color indexed="8"/>
        <rFont val="宋体"/>
        <family val="3"/>
        <charset val="134"/>
      </rPr>
      <t>元的部分</t>
    </r>
    <r>
      <rPr>
        <sz val="9"/>
        <color indexed="8"/>
        <rFont val="_x000b_"/>
        <family val="2"/>
      </rPr>
      <t> </t>
    </r>
  </si>
  <si>
    <r>
      <t>超过</t>
    </r>
    <r>
      <rPr>
        <sz val="9"/>
        <color indexed="8"/>
        <rFont val="_x000b_"/>
        <family val="2"/>
      </rPr>
      <t>2000</t>
    </r>
    <r>
      <rPr>
        <sz val="9"/>
        <color indexed="8"/>
        <rFont val="宋体"/>
        <family val="3"/>
        <charset val="134"/>
      </rPr>
      <t>元至</t>
    </r>
    <r>
      <rPr>
        <sz val="9"/>
        <color indexed="8"/>
        <rFont val="_x000b_"/>
        <family val="2"/>
      </rPr>
      <t>5000</t>
    </r>
    <r>
      <rPr>
        <sz val="9"/>
        <color indexed="8"/>
        <rFont val="宋体"/>
        <family val="3"/>
        <charset val="134"/>
      </rPr>
      <t>元的部分</t>
    </r>
    <r>
      <rPr>
        <sz val="9"/>
        <color indexed="8"/>
        <rFont val="_x000b_"/>
        <family val="2"/>
      </rPr>
      <t> </t>
    </r>
  </si>
  <si>
    <r>
      <t>超过</t>
    </r>
    <r>
      <rPr>
        <sz val="9"/>
        <color indexed="8"/>
        <rFont val="_x000b_"/>
        <family val="2"/>
      </rPr>
      <t>5000</t>
    </r>
    <r>
      <rPr>
        <sz val="9"/>
        <color indexed="8"/>
        <rFont val="宋体"/>
        <family val="3"/>
        <charset val="134"/>
      </rPr>
      <t>元至</t>
    </r>
    <r>
      <rPr>
        <sz val="9"/>
        <color indexed="8"/>
        <rFont val="_x000b_"/>
        <family val="2"/>
      </rPr>
      <t>20000</t>
    </r>
    <r>
      <rPr>
        <sz val="9"/>
        <color indexed="8"/>
        <rFont val="宋体"/>
        <family val="3"/>
        <charset val="134"/>
      </rPr>
      <t>元的部分</t>
    </r>
    <r>
      <rPr>
        <sz val="9"/>
        <color indexed="8"/>
        <rFont val="_x000b_"/>
        <family val="2"/>
      </rPr>
      <t>  </t>
    </r>
  </si>
  <si>
    <r>
      <t>超过</t>
    </r>
    <r>
      <rPr>
        <sz val="9"/>
        <color indexed="8"/>
        <rFont val="_x000b_"/>
        <family val="2"/>
      </rPr>
      <t>20000</t>
    </r>
    <r>
      <rPr>
        <sz val="9"/>
        <color indexed="8"/>
        <rFont val="宋体"/>
        <family val="3"/>
        <charset val="134"/>
      </rPr>
      <t>元至</t>
    </r>
    <r>
      <rPr>
        <sz val="9"/>
        <color indexed="8"/>
        <rFont val="_x000b_"/>
        <family val="2"/>
      </rPr>
      <t>40000</t>
    </r>
    <r>
      <rPr>
        <sz val="9"/>
        <color indexed="8"/>
        <rFont val="宋体"/>
        <family val="3"/>
        <charset val="134"/>
      </rPr>
      <t>元的部分</t>
    </r>
    <r>
      <rPr>
        <sz val="9"/>
        <color indexed="8"/>
        <rFont val="_x000b_"/>
        <family val="2"/>
      </rPr>
      <t> </t>
    </r>
  </si>
  <si>
    <r>
      <t>超过</t>
    </r>
    <r>
      <rPr>
        <sz val="9"/>
        <color indexed="8"/>
        <rFont val="_x000b_"/>
        <family val="2"/>
      </rPr>
      <t>40000</t>
    </r>
    <r>
      <rPr>
        <sz val="9"/>
        <color indexed="8"/>
        <rFont val="宋体"/>
        <family val="3"/>
        <charset val="134"/>
      </rPr>
      <t>元至</t>
    </r>
    <r>
      <rPr>
        <sz val="9"/>
        <color indexed="8"/>
        <rFont val="_x000b_"/>
        <family val="2"/>
      </rPr>
      <t>60000</t>
    </r>
    <r>
      <rPr>
        <sz val="9"/>
        <color indexed="8"/>
        <rFont val="宋体"/>
        <family val="3"/>
        <charset val="134"/>
      </rPr>
      <t>元的部分</t>
    </r>
    <r>
      <rPr>
        <sz val="9"/>
        <color indexed="8"/>
        <rFont val="_x000b_"/>
        <family val="2"/>
      </rPr>
      <t>  </t>
    </r>
  </si>
  <si>
    <r>
      <t>超过</t>
    </r>
    <r>
      <rPr>
        <sz val="9"/>
        <color indexed="8"/>
        <rFont val="_x000b_"/>
        <family val="2"/>
      </rPr>
      <t>60000</t>
    </r>
    <r>
      <rPr>
        <sz val="9"/>
        <color indexed="8"/>
        <rFont val="宋体"/>
        <family val="3"/>
        <charset val="134"/>
      </rPr>
      <t>元至</t>
    </r>
    <r>
      <rPr>
        <sz val="9"/>
        <color indexed="8"/>
        <rFont val="_x000b_"/>
        <family val="2"/>
      </rPr>
      <t>80000</t>
    </r>
    <r>
      <rPr>
        <sz val="9"/>
        <color indexed="8"/>
        <rFont val="宋体"/>
        <family val="3"/>
        <charset val="134"/>
      </rPr>
      <t>元的部分</t>
    </r>
    <r>
      <rPr>
        <sz val="9"/>
        <color indexed="8"/>
        <rFont val="_x000b_"/>
        <family val="2"/>
      </rPr>
      <t> </t>
    </r>
  </si>
  <si>
    <r>
      <t>超过</t>
    </r>
    <r>
      <rPr>
        <sz val="9"/>
        <color indexed="8"/>
        <rFont val="_x000b_"/>
        <family val="2"/>
      </rPr>
      <t>80000</t>
    </r>
    <r>
      <rPr>
        <sz val="9"/>
        <color indexed="8"/>
        <rFont val="宋体"/>
        <family val="3"/>
        <charset val="134"/>
      </rPr>
      <t>元至</t>
    </r>
    <r>
      <rPr>
        <sz val="9"/>
        <color indexed="8"/>
        <rFont val="_x000b_"/>
        <family val="2"/>
      </rPr>
      <t>100000</t>
    </r>
    <r>
      <rPr>
        <sz val="9"/>
        <color indexed="8"/>
        <rFont val="宋体"/>
        <family val="3"/>
        <charset val="134"/>
      </rPr>
      <t>元的部分</t>
    </r>
  </si>
  <si>
    <r>
      <t>超过</t>
    </r>
    <r>
      <rPr>
        <sz val="9"/>
        <color indexed="8"/>
        <rFont val="_x000b_"/>
        <family val="2"/>
      </rPr>
      <t>100000</t>
    </r>
    <r>
      <rPr>
        <sz val="9"/>
        <color indexed="8"/>
        <rFont val="宋体"/>
        <family val="3"/>
        <charset val="134"/>
      </rPr>
      <t>元的部分</t>
    </r>
  </si>
  <si>
    <t>外籍工资表</t>
  </si>
  <si>
    <r>
      <t>序</t>
    </r>
    <r>
      <rPr>
        <sz val="10"/>
        <color indexed="9"/>
        <rFont val="宋体"/>
        <family val="3"/>
        <charset val="134"/>
      </rPr>
      <t>号</t>
    </r>
  </si>
  <si>
    <r>
      <t>工</t>
    </r>
    <r>
      <rPr>
        <sz val="10"/>
        <color indexed="9"/>
        <rFont val="宋体"/>
        <family val="3"/>
        <charset val="134"/>
      </rPr>
      <t>号</t>
    </r>
  </si>
  <si>
    <r>
      <t>天</t>
    </r>
    <r>
      <rPr>
        <sz val="10"/>
        <color indexed="9"/>
        <rFont val="宋体"/>
        <family val="3"/>
        <charset val="134"/>
      </rPr>
      <t>数</t>
    </r>
  </si>
  <si>
    <r>
      <t>平</t>
    </r>
    <r>
      <rPr>
        <sz val="10"/>
        <color indexed="9"/>
        <rFont val="宋体"/>
        <family val="3"/>
        <charset val="134"/>
      </rPr>
      <t>时加班</t>
    </r>
  </si>
  <si>
    <r>
      <t>平</t>
    </r>
    <r>
      <rPr>
        <sz val="10"/>
        <color indexed="9"/>
        <rFont val="宋体"/>
        <family val="3"/>
        <charset val="134"/>
      </rPr>
      <t>时加班费</t>
    </r>
  </si>
  <si>
    <r>
      <t>周末加班</t>
    </r>
    <r>
      <rPr>
        <sz val="10"/>
        <color indexed="9"/>
        <rFont val="宋体"/>
        <family val="3"/>
        <charset val="134"/>
      </rPr>
      <t>费</t>
    </r>
  </si>
  <si>
    <r>
      <t>加班</t>
    </r>
    <r>
      <rPr>
        <sz val="10"/>
        <color indexed="9"/>
        <rFont val="宋体"/>
        <family val="3"/>
        <charset val="134"/>
      </rPr>
      <t>费</t>
    </r>
  </si>
  <si>
    <t>应发工资</t>
  </si>
  <si>
    <t>月份</t>
  </si>
  <si>
    <t>管理部工资</t>
  </si>
  <si>
    <t>营销科工资</t>
  </si>
  <si>
    <r>
      <t>合</t>
    </r>
    <r>
      <rPr>
        <sz val="10"/>
        <rFont val="宋体"/>
        <family val="3"/>
        <charset val="134"/>
      </rPr>
      <t>计</t>
    </r>
  </si>
  <si>
    <t>总务部工资</t>
  </si>
  <si>
    <t>保洁厨房工资</t>
  </si>
  <si>
    <t>资财科工资</t>
  </si>
  <si>
    <t>品管科工资</t>
  </si>
  <si>
    <t>生产组工资</t>
  </si>
  <si>
    <t>修缮组工资</t>
  </si>
  <si>
    <t>技术部工资</t>
  </si>
  <si>
    <t>维修科工资</t>
  </si>
  <si>
    <t>加工组工资</t>
  </si>
  <si>
    <t>包装组工资</t>
  </si>
  <si>
    <t>冲压组工资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</si>
</sst>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7" formatCode="&quot;¥&quot;#,##0.00;&quot;¥&quot;\-#,##0.00"/>
    <numFmt numFmtId="41" formatCode="_ * #,##0_ ;_ * \-#,##0_ ;_ * &quot;-&quot;_ ;_ @_ "/>
    <numFmt numFmtId="43" formatCode="_ * #,##0.00_ ;_ * \-#,##0.00_ ;_ * &quot;-&quot;??_ ;_ @_ "/>
    <numFmt numFmtId="176" formatCode="_-* #,##0.00_-;\-* #,##0.00_-;_-* &quot;-&quot;??_-;_-@_-"/>
    <numFmt numFmtId="177" formatCode="0_ "/>
    <numFmt numFmtId="178" formatCode="_-* #,##0_-;\-* #,##0_-;_-* &quot;-&quot;??_-;_-@_-"/>
    <numFmt numFmtId="179" formatCode="#,##0_);[Red]\(#,##0\)"/>
    <numFmt numFmtId="180" formatCode="#,##0_ "/>
    <numFmt numFmtId="181" formatCode="m&quot;月&quot;"/>
    <numFmt numFmtId="182" formatCode="[DBNum2][$-804]General&quot;元整&quot;"/>
    <numFmt numFmtId="183" formatCode="0.00_);[Red]\(0.00\)"/>
    <numFmt numFmtId="184" formatCode="0_);[Red]\(0\)"/>
    <numFmt numFmtId="185" formatCode="#,##0.00;[Red]#,##0.00"/>
    <numFmt numFmtId="186" formatCode="&quot;日&quot;&quot;期&quot;\:yyyy&quot;年&quot;m&quot;月&quot;"/>
    <numFmt numFmtId="187" formatCode="0.00_ "/>
    <numFmt numFmtId="188" formatCode="#,##0.00_ "/>
    <numFmt numFmtId="189" formatCode="yymmdd"/>
    <numFmt numFmtId="190" formatCode="0.0_);[Red]\(0.0\)"/>
    <numFmt numFmtId="191" formatCode="yyyy&quot;年&quot;m&quot;月合计&quot;"/>
  </numFmts>
  <fonts count="58">
    <font>
      <sz val="12"/>
      <name val="新細明體"/>
      <family val="1"/>
      <charset val="134"/>
    </font>
    <font>
      <sz val="16"/>
      <color indexed="18"/>
      <name val="华文行楷"/>
      <charset val="134"/>
    </font>
    <font>
      <sz val="10"/>
      <name val="新細明體"/>
      <family val="1"/>
      <charset val="134"/>
    </font>
    <font>
      <sz val="10"/>
      <name val="宋体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Times New Roman"/>
      <family val="1"/>
    </font>
    <font>
      <sz val="12"/>
      <name val="宋体"/>
      <charset val="134"/>
    </font>
    <font>
      <sz val="16"/>
      <name val="隶书"/>
      <family val="3"/>
      <charset val="134"/>
    </font>
    <font>
      <sz val="9"/>
      <color indexed="8"/>
      <name val="_x000b_"/>
      <family val="2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隶书"/>
      <family val="3"/>
      <charset val="134"/>
    </font>
    <font>
      <sz val="12"/>
      <name val="Times New Roman"/>
      <family val="1"/>
    </font>
    <font>
      <sz val="20"/>
      <name val="微软雅黑"/>
      <family val="2"/>
      <charset val="134"/>
    </font>
    <font>
      <sz val="10"/>
      <name val="Arial"/>
      <family val="2"/>
    </font>
    <font>
      <sz val="10"/>
      <name val="細明體"/>
      <family val="3"/>
      <charset val="134"/>
    </font>
    <font>
      <sz val="12"/>
      <color indexed="18"/>
      <name val="宋体"/>
      <family val="3"/>
      <charset val="134"/>
    </font>
    <font>
      <sz val="16"/>
      <name val="宋体"/>
      <family val="3"/>
      <charset val="134"/>
    </font>
    <font>
      <sz val="12"/>
      <name val="华文行楷"/>
      <family val="3"/>
      <charset val="134"/>
    </font>
    <font>
      <sz val="18"/>
      <name val="华文隶书"/>
      <family val="3"/>
      <charset val="134"/>
    </font>
    <font>
      <b/>
      <sz val="12"/>
      <color indexed="9"/>
      <name val="Times New Roman"/>
      <family val="1"/>
    </font>
    <font>
      <b/>
      <sz val="18"/>
      <name val="华文隶书"/>
      <family val="3"/>
      <charset val="134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sz val="16"/>
      <color indexed="32"/>
      <name val="华文行楷"/>
      <family val="3"/>
      <charset val="134"/>
    </font>
    <font>
      <sz val="14"/>
      <color indexed="9"/>
      <name val="微软雅黑"/>
      <family val="2"/>
      <charset val="134"/>
    </font>
    <font>
      <sz val="10"/>
      <color indexed="57"/>
      <name val="宋体"/>
      <family val="3"/>
      <charset val="134"/>
    </font>
    <font>
      <b/>
      <sz val="12"/>
      <color indexed="9"/>
      <name val="宋体"/>
      <family val="3"/>
      <charset val="134"/>
    </font>
    <font>
      <sz val="12"/>
      <name val="新細明體"/>
      <family val="1"/>
      <charset val="134"/>
    </font>
    <font>
      <b/>
      <sz val="16"/>
      <color rgb="FF00B050"/>
      <name val="微软雅黑"/>
      <family val="2"/>
      <charset val="134"/>
    </font>
    <font>
      <sz val="10"/>
      <color theme="0"/>
      <name val="新細明體"/>
      <family val="1"/>
      <charset val="134"/>
    </font>
    <font>
      <sz val="10"/>
      <color theme="0"/>
      <name val="宋体"/>
      <family val="3"/>
      <charset val="134"/>
    </font>
    <font>
      <sz val="12"/>
      <color theme="0"/>
      <name val="新細明體"/>
      <family val="1"/>
      <charset val="134"/>
    </font>
    <font>
      <b/>
      <sz val="18"/>
      <color rgb="FF00B050"/>
      <name val="微软雅黑"/>
      <family val="2"/>
      <charset val="134"/>
    </font>
    <font>
      <b/>
      <sz val="22"/>
      <color rgb="FF00B050"/>
      <name val="微软雅黑"/>
      <family val="2"/>
      <charset val="134"/>
    </font>
    <font>
      <sz val="12"/>
      <color theme="0"/>
      <name val="宋体"/>
      <family val="3"/>
      <charset val="134"/>
    </font>
    <font>
      <b/>
      <sz val="20"/>
      <color rgb="FF00B050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6"/>
      <color theme="0"/>
      <name val="隶书"/>
      <family val="3"/>
      <charset val="134"/>
    </font>
    <font>
      <sz val="12"/>
      <color theme="0"/>
      <name val="隶书"/>
      <family val="3"/>
      <charset val="134"/>
    </font>
    <font>
      <b/>
      <sz val="12"/>
      <color rgb="FF00B050"/>
      <name val="华文行楷"/>
      <family val="3"/>
      <charset val="134"/>
    </font>
    <font>
      <sz val="16"/>
      <color rgb="FF00B050"/>
      <name val="华文行楷"/>
      <family val="3"/>
      <charset val="134"/>
    </font>
    <font>
      <sz val="10"/>
      <color rgb="FF00B050"/>
      <name val="新細明體"/>
      <family val="1"/>
      <charset val="134"/>
    </font>
    <font>
      <sz val="12"/>
      <color rgb="FF00B050"/>
      <name val="宋体"/>
      <family val="3"/>
      <charset val="134"/>
    </font>
    <font>
      <sz val="12"/>
      <color theme="0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1"/>
      <color rgb="FF00B050"/>
      <name val="微软雅黑"/>
      <family val="2"/>
      <charset val="134"/>
    </font>
    <font>
      <b/>
      <sz val="44"/>
      <color theme="8" tint="0.79998168889431442"/>
      <name val="微软雅黑"/>
      <family val="2"/>
      <charset val="134"/>
    </font>
    <font>
      <b/>
      <sz val="16"/>
      <color rgb="FF339966"/>
      <name val="微软雅黑"/>
      <family val="2"/>
      <charset val="134"/>
    </font>
    <font>
      <b/>
      <sz val="16"/>
      <color rgb="FF92D050"/>
      <name val="微软雅黑"/>
      <family val="2"/>
      <charset val="134"/>
    </font>
    <font>
      <sz val="9"/>
      <name val="新細明體"/>
      <family val="1"/>
      <charset val="134"/>
    </font>
    <font>
      <sz val="12"/>
      <color indexed="9"/>
      <name val="宋体"/>
      <family val="3"/>
      <charset val="134"/>
    </font>
    <font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sz val="18"/>
      <color rgb="FF008080"/>
      <name val="华文行楷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9"/>
      </left>
      <right/>
      <top style="thick">
        <color indexed="9"/>
      </top>
      <bottom/>
      <diagonal/>
    </border>
    <border>
      <left/>
      <right/>
      <top style="thick">
        <color indexed="9"/>
      </top>
      <bottom/>
      <diagonal/>
    </border>
    <border>
      <left style="thick">
        <color indexed="9"/>
      </left>
      <right/>
      <top/>
      <bottom/>
      <diagonal/>
    </border>
    <border>
      <left style="medium">
        <color indexed="23"/>
      </left>
      <right style="medium">
        <color indexed="9"/>
      </right>
      <top style="medium">
        <color indexed="23"/>
      </top>
      <bottom style="medium">
        <color indexed="9"/>
      </bottom>
      <diagonal/>
    </border>
    <border>
      <left style="medium">
        <color indexed="23"/>
      </left>
      <right/>
      <top style="medium">
        <color indexed="23"/>
      </top>
      <bottom/>
      <diagonal/>
    </border>
    <border>
      <left/>
      <right style="medium">
        <color indexed="23"/>
      </right>
      <top/>
      <bottom/>
      <diagonal/>
    </border>
    <border>
      <left style="medium">
        <color indexed="23"/>
      </left>
      <right/>
      <top style="medium">
        <color indexed="23"/>
      </top>
      <bottom style="medium">
        <color indexed="9"/>
      </bottom>
      <diagonal/>
    </border>
    <border>
      <left/>
      <right/>
      <top style="medium">
        <color indexed="23"/>
      </top>
      <bottom style="medium">
        <color indexed="9"/>
      </bottom>
      <diagonal/>
    </border>
    <border>
      <left style="thick">
        <color indexed="9"/>
      </left>
      <right/>
      <top/>
      <bottom style="thick">
        <color indexed="63"/>
      </bottom>
      <diagonal/>
    </border>
    <border>
      <left/>
      <right/>
      <top/>
      <bottom style="thick">
        <color indexed="63"/>
      </bottom>
      <diagonal/>
    </border>
    <border>
      <left/>
      <right style="thick">
        <color indexed="63"/>
      </right>
      <top style="thick">
        <color indexed="9"/>
      </top>
      <bottom/>
      <diagonal/>
    </border>
    <border>
      <left/>
      <right style="thick">
        <color indexed="63"/>
      </right>
      <top/>
      <bottom/>
      <diagonal/>
    </border>
    <border>
      <left/>
      <right style="thick">
        <color indexed="63"/>
      </right>
      <top/>
      <bottom style="thick">
        <color indexed="63"/>
      </bottom>
      <diagonal/>
    </border>
    <border>
      <left style="thick">
        <color indexed="9"/>
      </left>
      <right/>
      <top style="thick">
        <color indexed="9"/>
      </top>
      <bottom style="double">
        <color indexed="21"/>
      </bottom>
      <diagonal/>
    </border>
    <border>
      <left/>
      <right/>
      <top style="thick">
        <color indexed="9"/>
      </top>
      <bottom style="double">
        <color indexed="21"/>
      </bottom>
      <diagonal/>
    </border>
    <border>
      <left style="thick">
        <color indexed="9"/>
      </left>
      <right/>
      <top/>
      <bottom style="thick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 style="thick">
        <color indexed="22"/>
      </right>
      <top style="thick">
        <color indexed="9"/>
      </top>
      <bottom style="double">
        <color indexed="21"/>
      </bottom>
      <diagonal/>
    </border>
    <border>
      <left/>
      <right style="thick">
        <color indexed="22"/>
      </right>
      <top/>
      <bottom/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/>
      <top style="medium">
        <color rgb="FF00B050"/>
      </top>
      <bottom style="thin">
        <color rgb="FF00B050"/>
      </bottom>
      <diagonal/>
    </border>
    <border>
      <left/>
      <right/>
      <top style="medium">
        <color rgb="FF00B050"/>
      </top>
      <bottom style="thin">
        <color rgb="FF00B050"/>
      </bottom>
      <diagonal/>
    </border>
    <border>
      <left/>
      <right style="medium">
        <color rgb="FF00B050"/>
      </right>
      <top style="medium">
        <color rgb="FF00B050"/>
      </top>
      <bottom style="thin">
        <color rgb="FF00B050"/>
      </bottom>
      <diagonal/>
    </border>
  </borders>
  <cellStyleXfs count="4">
    <xf numFmtId="0" fontId="0" fillId="0" borderId="0"/>
    <xf numFmtId="176" fontId="31" fillId="0" borderId="0" applyFont="0" applyFill="0" applyBorder="0" applyAlignment="0" applyProtection="0"/>
    <xf numFmtId="0" fontId="31" fillId="0" borderId="0"/>
    <xf numFmtId="0" fontId="9" fillId="0" borderId="0"/>
  </cellStyleXfs>
  <cellXfs count="38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177" fontId="0" fillId="0" borderId="0" xfId="0" applyNumberFormat="1" applyFill="1" applyAlignment="1">
      <alignment vertical="center"/>
    </xf>
    <xf numFmtId="178" fontId="0" fillId="0" borderId="0" xfId="1" applyNumberFormat="1" applyFont="1" applyFill="1" applyAlignment="1">
      <alignment vertical="center"/>
    </xf>
    <xf numFmtId="0" fontId="33" fillId="8" borderId="26" xfId="0" applyFont="1" applyFill="1" applyBorder="1" applyAlignment="1">
      <alignment horizontal="center" vertical="center" wrapText="1"/>
    </xf>
    <xf numFmtId="0" fontId="33" fillId="8" borderId="27" xfId="0" applyFont="1" applyFill="1" applyBorder="1" applyAlignment="1">
      <alignment horizontal="center" vertical="center" wrapText="1"/>
    </xf>
    <xf numFmtId="179" fontId="34" fillId="8" borderId="27" xfId="0" applyNumberFormat="1" applyFont="1" applyFill="1" applyBorder="1" applyAlignment="1" applyProtection="1">
      <alignment horizontal="center" vertical="center" wrapText="1"/>
    </xf>
    <xf numFmtId="179" fontId="33" fillId="8" borderId="27" xfId="0" applyNumberFormat="1" applyFont="1" applyFill="1" applyBorder="1" applyAlignment="1">
      <alignment horizontal="center" vertical="center" wrapText="1"/>
    </xf>
    <xf numFmtId="179" fontId="3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41" fontId="2" fillId="0" borderId="27" xfId="0" applyNumberFormat="1" applyFont="1" applyFill="1" applyBorder="1" applyAlignment="1" applyProtection="1">
      <alignment horizontal="center" vertical="center"/>
    </xf>
    <xf numFmtId="41" fontId="4" fillId="0" borderId="27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  <protection locked="0"/>
    </xf>
    <xf numFmtId="41" fontId="2" fillId="0" borderId="29" xfId="0" applyNumberFormat="1" applyFont="1" applyFill="1" applyBorder="1" applyAlignment="1" applyProtection="1">
      <alignment horizontal="center" vertical="center"/>
    </xf>
    <xf numFmtId="177" fontId="33" fillId="8" borderId="27" xfId="0" applyNumberFormat="1" applyFont="1" applyFill="1" applyBorder="1" applyAlignment="1">
      <alignment horizontal="center" vertical="center" wrapText="1"/>
    </xf>
    <xf numFmtId="179" fontId="34" fillId="8" borderId="27" xfId="0" applyNumberFormat="1" applyFont="1" applyFill="1" applyBorder="1" applyAlignment="1">
      <alignment horizontal="center" vertical="center" wrapText="1"/>
    </xf>
    <xf numFmtId="180" fontId="33" fillId="8" borderId="27" xfId="0" applyNumberFormat="1" applyFont="1" applyFill="1" applyBorder="1" applyAlignment="1">
      <alignment horizontal="center" vertical="center" wrapText="1"/>
    </xf>
    <xf numFmtId="41" fontId="5" fillId="0" borderId="27" xfId="0" applyNumberFormat="1" applyFont="1" applyFill="1" applyBorder="1" applyAlignment="1">
      <alignment horizontal="center" vertical="center"/>
    </xf>
    <xf numFmtId="41" fontId="2" fillId="0" borderId="27" xfId="0" applyNumberFormat="1" applyFont="1" applyFill="1" applyBorder="1" applyAlignment="1" applyProtection="1">
      <alignment horizontal="center" vertical="center"/>
    </xf>
    <xf numFmtId="41" fontId="2" fillId="0" borderId="29" xfId="0" applyNumberFormat="1" applyFont="1" applyFill="1" applyBorder="1" applyAlignment="1" applyProtection="1">
      <alignment horizontal="center" vertical="center"/>
    </xf>
    <xf numFmtId="0" fontId="34" fillId="8" borderId="27" xfId="0" applyFont="1" applyFill="1" applyBorder="1" applyAlignment="1">
      <alignment horizontal="center" vertical="center" wrapText="1"/>
    </xf>
    <xf numFmtId="178" fontId="34" fillId="8" borderId="27" xfId="1" applyNumberFormat="1" applyFont="1" applyFill="1" applyBorder="1" applyAlignment="1">
      <alignment horizontal="center" vertical="center" wrapText="1"/>
    </xf>
    <xf numFmtId="178" fontId="35" fillId="8" borderId="31" xfId="1" applyNumberFormat="1" applyFont="1" applyFill="1" applyBorder="1" applyAlignment="1" applyProtection="1">
      <alignment horizontal="center" vertical="center"/>
      <protection locked="0"/>
    </xf>
    <xf numFmtId="176" fontId="2" fillId="0" borderId="27" xfId="1" applyFont="1" applyFill="1" applyBorder="1" applyAlignment="1" applyProtection="1">
      <alignment horizontal="center" vertical="center"/>
    </xf>
    <xf numFmtId="41" fontId="2" fillId="0" borderId="27" xfId="1" applyNumberFormat="1" applyFont="1" applyFill="1" applyBorder="1" applyAlignment="1" applyProtection="1">
      <alignment horizontal="center" vertical="center"/>
    </xf>
    <xf numFmtId="181" fontId="31" fillId="0" borderId="31" xfId="1" applyNumberFormat="1" applyFont="1" applyFill="1" applyBorder="1" applyAlignment="1" applyProtection="1">
      <alignment horizontal="center" vertical="center"/>
      <protection locked="0"/>
    </xf>
    <xf numFmtId="176" fontId="2" fillId="0" borderId="29" xfId="1" applyFont="1" applyFill="1" applyBorder="1" applyAlignment="1" applyProtection="1">
      <alignment horizontal="center" vertical="center"/>
    </xf>
    <xf numFmtId="41" fontId="2" fillId="0" borderId="29" xfId="1" applyNumberFormat="1" applyFont="1" applyFill="1" applyBorder="1" applyAlignment="1" applyProtection="1">
      <alignment horizontal="center" vertical="center"/>
    </xf>
    <xf numFmtId="181" fontId="31" fillId="0" borderId="32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179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80" fontId="0" fillId="0" borderId="0" xfId="0" applyNumberFormat="1" applyFill="1" applyAlignment="1">
      <alignment horizontal="center" vertical="center"/>
    </xf>
    <xf numFmtId="178" fontId="0" fillId="0" borderId="0" xfId="1" applyNumberFormat="1" applyFont="1" applyFill="1" applyAlignment="1">
      <alignment horizontal="center" vertical="center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179" fontId="0" fillId="0" borderId="0" xfId="0" applyNumberFormat="1" applyFill="1" applyAlignment="1" applyProtection="1">
      <alignment horizontal="center" vertical="center"/>
      <protection locked="0"/>
    </xf>
    <xf numFmtId="41" fontId="0" fillId="0" borderId="0" xfId="0" applyNumberFormat="1" applyFill="1" applyAlignment="1" applyProtection="1">
      <alignment horizontal="center" vertical="center"/>
      <protection locked="0"/>
    </xf>
    <xf numFmtId="180" fontId="0" fillId="0" borderId="0" xfId="0" applyNumberFormat="1" applyFill="1" applyAlignment="1" applyProtection="1">
      <alignment horizontal="center" vertical="center"/>
      <protection locked="0"/>
    </xf>
    <xf numFmtId="178" fontId="0" fillId="0" borderId="0" xfId="1" applyNumberFormat="1" applyFont="1" applyFill="1" applyAlignment="1" applyProtection="1">
      <alignment horizontal="center" vertical="center"/>
      <protection locked="0"/>
    </xf>
    <xf numFmtId="0" fontId="33" fillId="8" borderId="24" xfId="0" applyFont="1" applyFill="1" applyBorder="1" applyAlignment="1" applyProtection="1">
      <alignment horizontal="center" vertical="center" wrapText="1"/>
      <protection locked="0"/>
    </xf>
    <xf numFmtId="0" fontId="33" fillId="8" borderId="25" xfId="0" applyFont="1" applyFill="1" applyBorder="1" applyAlignment="1" applyProtection="1">
      <alignment horizontal="center" vertical="center" wrapText="1"/>
      <protection locked="0"/>
    </xf>
    <xf numFmtId="179" fontId="34" fillId="8" borderId="25" xfId="0" applyNumberFormat="1" applyFont="1" applyFill="1" applyBorder="1" applyAlignment="1" applyProtection="1">
      <alignment horizontal="center" vertical="center" wrapText="1"/>
    </xf>
    <xf numFmtId="41" fontId="34" fillId="8" borderId="25" xfId="0" applyNumberFormat="1" applyFont="1" applyFill="1" applyBorder="1" applyAlignment="1" applyProtection="1">
      <alignment horizontal="center" vertical="center" wrapText="1"/>
    </xf>
    <xf numFmtId="179" fontId="34" fillId="8" borderId="25" xfId="0" applyNumberFormat="1" applyFont="1" applyFill="1" applyBorder="1" applyAlignment="1" applyProtection="1">
      <alignment horizontal="center" vertical="center" wrapText="1"/>
      <protection locked="0"/>
    </xf>
    <xf numFmtId="179" fontId="33" fillId="8" borderId="25" xfId="0" applyNumberFormat="1" applyFont="1" applyFill="1" applyBorder="1" applyAlignment="1" applyProtection="1">
      <alignment horizontal="center" vertical="center" wrapText="1"/>
      <protection locked="0"/>
    </xf>
    <xf numFmtId="180" fontId="33" fillId="8" borderId="25" xfId="0" applyNumberFormat="1" applyFont="1" applyFill="1" applyBorder="1" applyAlignment="1" applyProtection="1">
      <alignment horizontal="center" vertical="center" wrapText="1"/>
      <protection locked="0"/>
    </xf>
    <xf numFmtId="0" fontId="34" fillId="8" borderId="25" xfId="0" applyFont="1" applyFill="1" applyBorder="1" applyAlignment="1" applyProtection="1">
      <alignment horizontal="center" vertical="center" wrapText="1"/>
      <protection locked="0"/>
    </xf>
    <xf numFmtId="178" fontId="34" fillId="8" borderId="25" xfId="1" applyNumberFormat="1" applyFont="1" applyFill="1" applyBorder="1" applyAlignment="1" applyProtection="1">
      <alignment horizontal="center" vertical="center" wrapText="1"/>
      <protection locked="0"/>
    </xf>
    <xf numFmtId="178" fontId="35" fillId="8" borderId="30" xfId="1" applyNumberFormat="1" applyFont="1" applyFill="1" applyBorder="1" applyAlignment="1" applyProtection="1">
      <alignment horizontal="center" vertical="center"/>
      <protection locked="0"/>
    </xf>
    <xf numFmtId="178" fontId="31" fillId="0" borderId="32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179" fontId="0" fillId="0" borderId="0" xfId="0" applyNumberFormat="1" applyAlignment="1" applyProtection="1">
      <alignment horizontal="center" vertical="center"/>
    </xf>
    <xf numFmtId="177" fontId="0" fillId="0" borderId="0" xfId="0" applyNumberFormat="1" applyAlignment="1" applyProtection="1">
      <alignment horizontal="center" vertical="center"/>
    </xf>
    <xf numFmtId="180" fontId="0" fillId="0" borderId="0" xfId="0" applyNumberFormat="1" applyAlignment="1" applyProtection="1">
      <alignment horizontal="center" vertical="center"/>
    </xf>
    <xf numFmtId="178" fontId="0" fillId="0" borderId="0" xfId="1" applyNumberFormat="1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33" fillId="8" borderId="24" xfId="0" applyFont="1" applyFill="1" applyBorder="1" applyAlignment="1" applyProtection="1">
      <alignment horizontal="center" vertical="center" wrapText="1"/>
    </xf>
    <xf numFmtId="0" fontId="33" fillId="8" borderId="25" xfId="0" applyFont="1" applyFill="1" applyBorder="1" applyAlignment="1" applyProtection="1">
      <alignment horizontal="center" vertical="center" wrapText="1"/>
    </xf>
    <xf numFmtId="179" fontId="33" fillId="8" borderId="25" xfId="0" applyNumberFormat="1" applyFont="1" applyFill="1" applyBorder="1" applyAlignment="1" applyProtection="1">
      <alignment horizontal="center" vertical="center" wrapText="1"/>
    </xf>
    <xf numFmtId="177" fontId="33" fillId="8" borderId="25" xfId="0" applyNumberFormat="1" applyFont="1" applyFill="1" applyBorder="1" applyAlignment="1" applyProtection="1">
      <alignment horizontal="center" vertical="center" wrapText="1"/>
    </xf>
    <xf numFmtId="180" fontId="33" fillId="8" borderId="25" xfId="0" applyNumberFormat="1" applyFont="1" applyFill="1" applyBorder="1" applyAlignment="1" applyProtection="1">
      <alignment horizontal="center" vertical="center" wrapText="1"/>
    </xf>
    <xf numFmtId="0" fontId="34" fillId="8" borderId="25" xfId="0" applyFont="1" applyFill="1" applyBorder="1" applyAlignment="1" applyProtection="1">
      <alignment horizontal="center" vertical="center" wrapText="1"/>
    </xf>
    <xf numFmtId="178" fontId="34" fillId="8" borderId="25" xfId="1" applyNumberFormat="1" applyFont="1" applyFill="1" applyBorder="1" applyAlignment="1" applyProtection="1">
      <alignment horizontal="center" vertical="center" wrapText="1"/>
    </xf>
    <xf numFmtId="0" fontId="38" fillId="8" borderId="3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183" fontId="10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84" fontId="40" fillId="8" borderId="24" xfId="0" applyNumberFormat="1" applyFont="1" applyFill="1" applyBorder="1" applyAlignment="1">
      <alignment horizontal="center" vertical="center"/>
    </xf>
    <xf numFmtId="183" fontId="40" fillId="8" borderId="25" xfId="0" applyNumberFormat="1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83" fontId="40" fillId="8" borderId="30" xfId="0" applyNumberFormat="1" applyFont="1" applyFill="1" applyBorder="1" applyAlignment="1">
      <alignment horizontal="center" vertical="center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84" fontId="41" fillId="8" borderId="26" xfId="0" applyNumberFormat="1" applyFont="1" applyFill="1" applyBorder="1" applyAlignment="1">
      <alignment horizontal="center" vertical="center"/>
    </xf>
    <xf numFmtId="184" fontId="41" fillId="8" borderId="27" xfId="0" applyNumberFormat="1" applyFont="1" applyFill="1" applyBorder="1" applyAlignment="1">
      <alignment horizontal="center" vertical="center"/>
    </xf>
    <xf numFmtId="49" fontId="41" fillId="8" borderId="31" xfId="2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vertical="center"/>
      <protection locked="0"/>
    </xf>
    <xf numFmtId="43" fontId="9" fillId="0" borderId="0" xfId="0" applyNumberFormat="1" applyFont="1" applyFill="1" applyAlignment="1" applyProtection="1">
      <alignment vertical="center"/>
      <protection hidden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49" fontId="13" fillId="0" borderId="31" xfId="0" applyNumberFormat="1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49" fontId="13" fillId="0" borderId="32" xfId="0" applyNumberFormat="1" applyFont="1" applyFill="1" applyBorder="1" applyAlignment="1">
      <alignment horizontal="center" vertical="center" wrapText="1"/>
    </xf>
    <xf numFmtId="183" fontId="14" fillId="0" borderId="0" xfId="0" applyNumberFormat="1" applyFont="1" applyFill="1" applyAlignment="1" applyProtection="1">
      <alignment vertical="center"/>
      <protection hidden="1"/>
    </xf>
    <xf numFmtId="184" fontId="9" fillId="0" borderId="0" xfId="0" applyNumberFormat="1" applyFont="1" applyFill="1" applyAlignment="1" applyProtection="1">
      <alignment horizontal="center" vertical="center"/>
      <protection hidden="1"/>
    </xf>
    <xf numFmtId="183" fontId="9" fillId="0" borderId="0" xfId="0" applyNumberFormat="1" applyFont="1" applyFill="1" applyAlignment="1" applyProtection="1">
      <alignment horizontal="center" vertical="center"/>
      <protection hidden="1"/>
    </xf>
    <xf numFmtId="176" fontId="9" fillId="0" borderId="0" xfId="1" applyFont="1" applyFill="1" applyAlignment="1" applyProtection="1">
      <alignment vertical="center"/>
      <protection hidden="1"/>
    </xf>
    <xf numFmtId="185" fontId="9" fillId="0" borderId="0" xfId="0" applyNumberFormat="1" applyFont="1" applyFill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15" fillId="0" borderId="0" xfId="0" applyNumberFormat="1" applyFont="1" applyFill="1" applyAlignment="1" applyProtection="1">
      <alignment horizontal="center" vertical="center"/>
      <protection hidden="1"/>
    </xf>
    <xf numFmtId="183" fontId="9" fillId="0" borderId="0" xfId="0" applyNumberFormat="1" applyFont="1" applyFill="1" applyAlignment="1" applyProtection="1">
      <alignment vertical="center"/>
      <protection hidden="1"/>
    </xf>
    <xf numFmtId="184" fontId="42" fillId="8" borderId="24" xfId="0" applyNumberFormat="1" applyFont="1" applyFill="1" applyBorder="1" applyAlignment="1" applyProtection="1">
      <alignment horizontal="center" vertical="center"/>
      <protection hidden="1"/>
    </xf>
    <xf numFmtId="183" fontId="42" fillId="8" borderId="25" xfId="2" applyNumberFormat="1" applyFont="1" applyFill="1" applyBorder="1" applyAlignment="1" applyProtection="1">
      <alignment horizontal="center" vertical="center"/>
      <protection hidden="1"/>
    </xf>
    <xf numFmtId="176" fontId="42" fillId="8" borderId="25" xfId="1" applyFont="1" applyFill="1" applyBorder="1" applyAlignment="1" applyProtection="1">
      <alignment horizontal="center" vertical="center" wrapText="1"/>
      <protection hidden="1"/>
    </xf>
    <xf numFmtId="185" fontId="42" fillId="8" borderId="25" xfId="2" applyNumberFormat="1" applyFont="1" applyFill="1" applyBorder="1" applyAlignment="1" applyProtection="1">
      <alignment horizontal="center" vertical="center" wrapText="1"/>
      <protection hidden="1"/>
    </xf>
    <xf numFmtId="0" fontId="38" fillId="8" borderId="25" xfId="0" applyNumberFormat="1" applyFont="1" applyFill="1" applyBorder="1" applyAlignment="1" applyProtection="1">
      <alignment horizontal="center" vertical="center"/>
      <protection hidden="1"/>
    </xf>
    <xf numFmtId="184" fontId="9" fillId="0" borderId="26" xfId="0" applyNumberFormat="1" applyFont="1" applyFill="1" applyBorder="1" applyAlignment="1" applyProtection="1">
      <alignment horizontal="center" vertical="center"/>
      <protection hidden="1"/>
    </xf>
    <xf numFmtId="183" fontId="9" fillId="0" borderId="27" xfId="0" applyNumberFormat="1" applyFont="1" applyFill="1" applyBorder="1" applyAlignment="1" applyProtection="1">
      <alignment horizontal="center" vertical="center"/>
      <protection hidden="1"/>
    </xf>
    <xf numFmtId="176" fontId="9" fillId="0" borderId="27" xfId="1" applyFont="1" applyFill="1" applyBorder="1" applyAlignment="1" applyProtection="1">
      <alignment vertical="center"/>
      <protection hidden="1"/>
    </xf>
    <xf numFmtId="185" fontId="9" fillId="0" borderId="27" xfId="0" applyNumberFormat="1" applyFont="1" applyFill="1" applyBorder="1" applyAlignment="1" applyProtection="1">
      <alignment vertical="center"/>
      <protection hidden="1"/>
    </xf>
    <xf numFmtId="0" fontId="15" fillId="0" borderId="27" xfId="0" applyNumberFormat="1" applyFont="1" applyFill="1" applyBorder="1" applyAlignment="1" applyProtection="1">
      <alignment horizontal="center" vertical="center"/>
      <protection hidden="1"/>
    </xf>
    <xf numFmtId="0" fontId="9" fillId="0" borderId="27" xfId="0" applyNumberFormat="1" applyFont="1" applyFill="1" applyBorder="1" applyAlignment="1" applyProtection="1">
      <alignment horizontal="center" vertical="center"/>
      <protection hidden="1"/>
    </xf>
    <xf numFmtId="184" fontId="9" fillId="0" borderId="28" xfId="0" applyNumberFormat="1" applyFont="1" applyFill="1" applyBorder="1" applyAlignment="1" applyProtection="1">
      <alignment horizontal="center" vertical="center"/>
      <protection hidden="1"/>
    </xf>
    <xf numFmtId="183" fontId="9" fillId="0" borderId="29" xfId="0" applyNumberFormat="1" applyFont="1" applyFill="1" applyBorder="1" applyAlignment="1" applyProtection="1">
      <alignment horizontal="center" vertical="center"/>
      <protection hidden="1"/>
    </xf>
    <xf numFmtId="176" fontId="9" fillId="0" borderId="29" xfId="1" applyFont="1" applyFill="1" applyBorder="1" applyAlignment="1" applyProtection="1">
      <alignment vertical="center"/>
      <protection hidden="1"/>
    </xf>
    <xf numFmtId="185" fontId="9" fillId="0" borderId="29" xfId="0" applyNumberFormat="1" applyFont="1" applyFill="1" applyBorder="1" applyAlignment="1" applyProtection="1">
      <alignment vertical="center"/>
      <protection hidden="1"/>
    </xf>
    <xf numFmtId="0" fontId="9" fillId="0" borderId="29" xfId="0" applyNumberFormat="1" applyFont="1" applyFill="1" applyBorder="1" applyAlignment="1" applyProtection="1">
      <alignment horizontal="center" vertical="center"/>
      <protection hidden="1"/>
    </xf>
    <xf numFmtId="0" fontId="15" fillId="0" borderId="29" xfId="0" applyNumberFormat="1" applyFont="1" applyFill="1" applyBorder="1" applyAlignment="1" applyProtection="1">
      <alignment horizontal="center" vertical="center"/>
      <protection hidden="1"/>
    </xf>
    <xf numFmtId="184" fontId="16" fillId="0" borderId="0" xfId="0" applyNumberFormat="1" applyFont="1" applyFill="1" applyAlignment="1" applyProtection="1">
      <alignment horizontal="center" vertical="center"/>
      <protection hidden="1"/>
    </xf>
    <xf numFmtId="0" fontId="38" fillId="8" borderId="30" xfId="0" applyNumberFormat="1" applyFont="1" applyFill="1" applyBorder="1" applyAlignment="1" applyProtection="1">
      <alignment horizontal="center" vertical="center"/>
      <protection hidden="1"/>
    </xf>
    <xf numFmtId="0" fontId="15" fillId="0" borderId="31" xfId="0" applyNumberFormat="1" applyFont="1" applyFill="1" applyBorder="1" applyAlignment="1" applyProtection="1">
      <alignment horizontal="center" vertical="center"/>
      <protection hidden="1"/>
    </xf>
    <xf numFmtId="0" fontId="15" fillId="0" borderId="32" xfId="0" applyNumberFormat="1" applyFont="1" applyFill="1" applyBorder="1" applyAlignment="1" applyProtection="1">
      <alignment horizontal="center" vertical="center"/>
      <protection hidden="1"/>
    </xf>
    <xf numFmtId="183" fontId="14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84" fontId="42" fillId="8" borderId="2" xfId="0" applyNumberFormat="1" applyFont="1" applyFill="1" applyBorder="1" applyAlignment="1">
      <alignment horizontal="center" vertical="center"/>
    </xf>
    <xf numFmtId="183" fontId="42" fillId="8" borderId="2" xfId="2" applyNumberFormat="1" applyFont="1" applyFill="1" applyBorder="1" applyAlignment="1">
      <alignment horizontal="center" vertical="center"/>
    </xf>
    <xf numFmtId="183" fontId="42" fillId="8" borderId="2" xfId="2" applyNumberFormat="1" applyFont="1" applyFill="1" applyBorder="1" applyAlignment="1">
      <alignment horizontal="center" vertical="center" wrapText="1"/>
    </xf>
    <xf numFmtId="183" fontId="42" fillId="8" borderId="3" xfId="2" applyNumberFormat="1" applyFont="1" applyFill="1" applyBorder="1" applyAlignment="1">
      <alignment horizontal="center" vertical="center" wrapText="1"/>
    </xf>
    <xf numFmtId="184" fontId="14" fillId="0" borderId="24" xfId="0" applyNumberFormat="1" applyFont="1" applyFill="1" applyBorder="1" applyAlignment="1">
      <alignment horizontal="center" vertical="center"/>
    </xf>
    <xf numFmtId="183" fontId="14" fillId="0" borderId="25" xfId="2" applyNumberFormat="1" applyFont="1" applyFill="1" applyBorder="1" applyAlignment="1">
      <alignment horizontal="center" vertical="center"/>
    </xf>
    <xf numFmtId="183" fontId="14" fillId="0" borderId="25" xfId="2" applyNumberFormat="1" applyFont="1" applyFill="1" applyBorder="1" applyAlignment="1">
      <alignment horizontal="center" vertical="center" wrapText="1"/>
    </xf>
    <xf numFmtId="183" fontId="14" fillId="0" borderId="30" xfId="2" applyNumberFormat="1" applyFont="1" applyFill="1" applyBorder="1" applyAlignment="1">
      <alignment horizontal="center" vertical="center" wrapText="1"/>
    </xf>
    <xf numFmtId="184" fontId="14" fillId="0" borderId="26" xfId="0" applyNumberFormat="1" applyFont="1" applyFill="1" applyBorder="1" applyAlignment="1">
      <alignment horizontal="center" vertical="center"/>
    </xf>
    <xf numFmtId="183" fontId="14" fillId="0" borderId="27" xfId="2" applyNumberFormat="1" applyFont="1" applyFill="1" applyBorder="1" applyAlignment="1">
      <alignment horizontal="center" vertical="center"/>
    </xf>
    <xf numFmtId="183" fontId="14" fillId="0" borderId="27" xfId="2" applyNumberFormat="1" applyFont="1" applyFill="1" applyBorder="1" applyAlignment="1">
      <alignment horizontal="center" vertical="center" wrapText="1"/>
    </xf>
    <xf numFmtId="183" fontId="14" fillId="0" borderId="31" xfId="2" applyNumberFormat="1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187" fontId="9" fillId="0" borderId="31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46" fillId="0" borderId="29" xfId="0" applyFont="1" applyFill="1" applyBorder="1" applyAlignment="1">
      <alignment horizontal="center" vertical="center"/>
    </xf>
    <xf numFmtId="187" fontId="46" fillId="0" borderId="32" xfId="0" applyNumberFormat="1" applyFont="1" applyFill="1" applyBorder="1" applyAlignment="1">
      <alignment vertical="center"/>
    </xf>
    <xf numFmtId="0" fontId="0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9" fillId="0" borderId="0" xfId="0" applyFont="1" applyFill="1" applyBorder="1" applyAlignment="1">
      <alignment vertical="center"/>
    </xf>
    <xf numFmtId="184" fontId="42" fillId="8" borderId="26" xfId="0" applyNumberFormat="1" applyFont="1" applyFill="1" applyBorder="1" applyAlignment="1">
      <alignment horizontal="center" vertical="center"/>
    </xf>
    <xf numFmtId="183" fontId="42" fillId="8" borderId="27" xfId="2" applyNumberFormat="1" applyFont="1" applyFill="1" applyBorder="1" applyAlignment="1">
      <alignment horizontal="center" vertical="center"/>
    </xf>
    <xf numFmtId="183" fontId="42" fillId="8" borderId="27" xfId="2" applyNumberFormat="1" applyFont="1" applyFill="1" applyBorder="1" applyAlignment="1">
      <alignment horizontal="center" vertical="center" wrapText="1"/>
    </xf>
    <xf numFmtId="183" fontId="42" fillId="8" borderId="31" xfId="2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188" fontId="9" fillId="0" borderId="0" xfId="1" applyNumberFormat="1" applyFont="1" applyFill="1" applyBorder="1" applyAlignment="1">
      <alignment vertical="center"/>
    </xf>
    <xf numFmtId="180" fontId="9" fillId="0" borderId="0" xfId="0" applyNumberFormat="1" applyFont="1" applyFill="1" applyBorder="1" applyAlignment="1">
      <alignment horizontal="center" vertical="center"/>
    </xf>
    <xf numFmtId="180" fontId="9" fillId="0" borderId="0" xfId="0" applyNumberFormat="1" applyFont="1" applyFill="1" applyBorder="1" applyAlignment="1">
      <alignment vertical="center"/>
    </xf>
    <xf numFmtId="188" fontId="9" fillId="0" borderId="0" xfId="0" applyNumberFormat="1" applyFont="1" applyFill="1" applyBorder="1" applyAlignment="1">
      <alignment vertical="center"/>
    </xf>
    <xf numFmtId="188" fontId="42" fillId="8" borderId="27" xfId="1" applyNumberFormat="1" applyFont="1" applyFill="1" applyBorder="1" applyAlignment="1">
      <alignment horizontal="center" vertical="center"/>
    </xf>
    <xf numFmtId="180" fontId="42" fillId="8" borderId="27" xfId="2" applyNumberFormat="1" applyFont="1" applyFill="1" applyBorder="1" applyAlignment="1">
      <alignment horizontal="center" vertical="center"/>
    </xf>
    <xf numFmtId="188" fontId="42" fillId="8" borderId="27" xfId="2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188" fontId="13" fillId="0" borderId="27" xfId="1" applyNumberFormat="1" applyFont="1" applyFill="1" applyBorder="1" applyAlignment="1">
      <alignment horizontal="center" vertical="center"/>
    </xf>
    <xf numFmtId="180" fontId="13" fillId="0" borderId="27" xfId="0" applyNumberFormat="1" applyFont="1" applyFill="1" applyBorder="1" applyAlignment="1">
      <alignment horizontal="center" vertical="center"/>
    </xf>
    <xf numFmtId="188" fontId="13" fillId="0" borderId="27" xfId="0" applyNumberFormat="1" applyFont="1" applyFill="1" applyBorder="1" applyAlignment="1">
      <alignment horizontal="center" vertical="center"/>
    </xf>
    <xf numFmtId="188" fontId="9" fillId="0" borderId="29" xfId="1" applyNumberFormat="1" applyFont="1" applyFill="1" applyBorder="1" applyAlignment="1">
      <alignment vertical="center"/>
    </xf>
    <xf numFmtId="180" fontId="13" fillId="0" borderId="31" xfId="0" applyNumberFormat="1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vertical="center"/>
    </xf>
    <xf numFmtId="183" fontId="14" fillId="0" borderId="31" xfId="2" applyNumberFormat="1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 vertical="center"/>
    </xf>
    <xf numFmtId="0" fontId="46" fillId="0" borderId="28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176" fontId="9" fillId="0" borderId="0" xfId="1" applyFont="1" applyFill="1" applyBorder="1" applyAlignment="1">
      <alignment vertical="center"/>
    </xf>
    <xf numFmtId="184" fontId="42" fillId="8" borderId="24" xfId="0" applyNumberFormat="1" applyFont="1" applyFill="1" applyBorder="1" applyAlignment="1">
      <alignment horizontal="center" vertical="center"/>
    </xf>
    <xf numFmtId="183" fontId="42" fillId="8" borderId="25" xfId="2" applyNumberFormat="1" applyFont="1" applyFill="1" applyBorder="1" applyAlignment="1">
      <alignment horizontal="center" vertical="center"/>
    </xf>
    <xf numFmtId="176" fontId="42" fillId="8" borderId="25" xfId="1" applyFont="1" applyFill="1" applyBorder="1" applyAlignment="1">
      <alignment horizontal="center" vertical="center"/>
    </xf>
    <xf numFmtId="183" fontId="42" fillId="8" borderId="30" xfId="2" applyNumberFormat="1" applyFont="1" applyFill="1" applyBorder="1" applyAlignment="1">
      <alignment horizontal="center" vertical="center"/>
    </xf>
    <xf numFmtId="0" fontId="0" fillId="0" borderId="26" xfId="0" applyFill="1" applyBorder="1"/>
    <xf numFmtId="0" fontId="0" fillId="0" borderId="27" xfId="0" applyFill="1" applyBorder="1"/>
    <xf numFmtId="176" fontId="31" fillId="0" borderId="27" xfId="1" applyFont="1" applyFill="1" applyBorder="1"/>
    <xf numFmtId="0" fontId="13" fillId="0" borderId="31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176" fontId="13" fillId="0" borderId="29" xfId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184" fontId="34" fillId="8" borderId="26" xfId="0" applyNumberFormat="1" applyFont="1" applyFill="1" applyBorder="1" applyAlignment="1">
      <alignment horizontal="center" vertical="center"/>
    </xf>
    <xf numFmtId="183" fontId="34" fillId="8" borderId="27" xfId="2" applyNumberFormat="1" applyFont="1" applyFill="1" applyBorder="1" applyAlignment="1">
      <alignment horizontal="center" vertical="center"/>
    </xf>
    <xf numFmtId="0" fontId="38" fillId="8" borderId="2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2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189" fontId="9" fillId="0" borderId="27" xfId="0" applyNumberFormat="1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190" fontId="3" fillId="0" borderId="26" xfId="0" applyNumberFormat="1" applyFont="1" applyFill="1" applyBorder="1" applyAlignment="1">
      <alignment horizontal="center"/>
    </xf>
    <xf numFmtId="190" fontId="3" fillId="0" borderId="27" xfId="0" applyNumberFormat="1" applyFont="1" applyFill="1" applyBorder="1" applyAlignment="1">
      <alignment horizontal="center"/>
    </xf>
    <xf numFmtId="190" fontId="3" fillId="0" borderId="28" xfId="0" applyNumberFormat="1" applyFont="1" applyFill="1" applyBorder="1" applyAlignment="1">
      <alignment horizontal="center"/>
    </xf>
    <xf numFmtId="190" fontId="3" fillId="0" borderId="29" xfId="0" applyNumberFormat="1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9" fillId="0" borderId="29" xfId="0" applyFont="1" applyFill="1" applyBorder="1"/>
    <xf numFmtId="186" fontId="21" fillId="0" borderId="0" xfId="0" applyNumberFormat="1" applyFont="1" applyFill="1" applyBorder="1" applyAlignment="1">
      <alignment horizontal="center" vertical="center"/>
    </xf>
    <xf numFmtId="183" fontId="38" fillId="8" borderId="27" xfId="2" applyNumberFormat="1" applyFont="1" applyFill="1" applyBorder="1" applyAlignment="1">
      <alignment horizontal="center" vertical="center"/>
    </xf>
    <xf numFmtId="0" fontId="38" fillId="8" borderId="3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31" xfId="0" applyFont="1" applyFill="1" applyBorder="1" applyAlignment="1"/>
    <xf numFmtId="0" fontId="3" fillId="0" borderId="31" xfId="0" applyFont="1" applyFill="1" applyBorder="1"/>
    <xf numFmtId="0" fontId="9" fillId="0" borderId="32" xfId="0" applyFont="1" applyFill="1" applyBorder="1" applyAlignment="1"/>
    <xf numFmtId="183" fontId="14" fillId="0" borderId="0" xfId="0" applyNumberFormat="1" applyFont="1" applyFill="1" applyAlignment="1">
      <alignment horizontal="center" vertical="center"/>
    </xf>
    <xf numFmtId="184" fontId="47" fillId="8" borderId="24" xfId="0" applyNumberFormat="1" applyFont="1" applyFill="1" applyBorder="1" applyAlignment="1">
      <alignment horizontal="center" vertical="center"/>
    </xf>
    <xf numFmtId="183" fontId="47" fillId="8" borderId="25" xfId="2" applyNumberFormat="1" applyFont="1" applyFill="1" applyBorder="1" applyAlignment="1">
      <alignment horizontal="center" vertical="center"/>
    </xf>
    <xf numFmtId="183" fontId="47" fillId="8" borderId="25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9" fillId="0" borderId="0" xfId="0" applyFont="1" applyFill="1"/>
    <xf numFmtId="183" fontId="48" fillId="8" borderId="30" xfId="0" applyNumberFormat="1" applyFont="1" applyFill="1" applyBorder="1" applyAlignment="1">
      <alignment horizontal="center" vertical="center" wrapText="1"/>
    </xf>
    <xf numFmtId="14" fontId="3" fillId="0" borderId="27" xfId="0" applyNumberFormat="1" applyFont="1" applyFill="1" applyBorder="1" applyAlignment="1">
      <alignment horizontal="center" vertical="center"/>
    </xf>
    <xf numFmtId="14" fontId="3" fillId="0" borderId="31" xfId="0" applyNumberFormat="1" applyFont="1" applyFill="1" applyBorder="1" applyAlignment="1">
      <alignment horizontal="center" vertical="center"/>
    </xf>
    <xf numFmtId="17" fontId="3" fillId="0" borderId="27" xfId="0" applyNumberFormat="1" applyFont="1" applyFill="1" applyBorder="1" applyAlignment="1">
      <alignment horizontal="center" vertical="center"/>
    </xf>
    <xf numFmtId="17" fontId="3" fillId="0" borderId="31" xfId="0" applyNumberFormat="1" applyFont="1" applyFill="1" applyBorder="1" applyAlignment="1">
      <alignment horizontal="center" vertical="center"/>
    </xf>
    <xf numFmtId="17" fontId="3" fillId="0" borderId="29" xfId="0" applyNumberFormat="1" applyFont="1" applyFill="1" applyBorder="1" applyAlignment="1">
      <alignment horizontal="center" vertical="center"/>
    </xf>
    <xf numFmtId="17" fontId="3" fillId="0" borderId="32" xfId="0" applyNumberFormat="1" applyFont="1" applyFill="1" applyBorder="1" applyAlignment="1">
      <alignment horizontal="center" vertical="center"/>
    </xf>
    <xf numFmtId="0" fontId="0" fillId="9" borderId="0" xfId="0" applyFill="1" applyAlignment="1" applyProtection="1">
      <alignment vertical="center"/>
    </xf>
    <xf numFmtId="0" fontId="22" fillId="4" borderId="0" xfId="0" applyFont="1" applyFill="1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6" fillId="4" borderId="0" xfId="0" applyFont="1" applyFill="1" applyAlignment="1" applyProtection="1">
      <alignment vertical="center"/>
    </xf>
    <xf numFmtId="0" fontId="6" fillId="9" borderId="0" xfId="0" applyFont="1" applyFill="1" applyAlignment="1" applyProtection="1">
      <alignment vertical="center"/>
    </xf>
    <xf numFmtId="0" fontId="0" fillId="2" borderId="6" xfId="0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left" vertical="center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178" fontId="9" fillId="3" borderId="7" xfId="1" applyNumberFormat="1" applyFont="1" applyFill="1" applyBorder="1" applyAlignment="1" applyProtection="1">
      <alignment horizontal="center" vertical="center"/>
    </xf>
    <xf numFmtId="184" fontId="9" fillId="3" borderId="8" xfId="1" applyNumberFormat="1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center" vertical="center"/>
    </xf>
    <xf numFmtId="176" fontId="9" fillId="3" borderId="7" xfId="1" applyFont="1" applyFill="1" applyBorder="1" applyAlignment="1" applyProtection="1">
      <alignment horizontal="center" vertical="center"/>
    </xf>
    <xf numFmtId="0" fontId="22" fillId="9" borderId="0" xfId="0" applyFont="1" applyFill="1" applyAlignment="1" applyProtection="1">
      <alignment vertical="center"/>
    </xf>
    <xf numFmtId="0" fontId="22" fillId="2" borderId="6" xfId="0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0" fillId="2" borderId="12" xfId="0" applyFill="1" applyBorder="1" applyAlignment="1" applyProtection="1">
      <alignment vertical="center"/>
    </xf>
    <xf numFmtId="0" fontId="6" fillId="2" borderId="13" xfId="0" applyFont="1" applyFill="1" applyBorder="1" applyAlignment="1" applyProtection="1">
      <alignment vertical="center"/>
    </xf>
    <xf numFmtId="0" fontId="0" fillId="2" borderId="13" xfId="0" applyFill="1" applyBorder="1" applyAlignment="1" applyProtection="1">
      <alignment vertical="center"/>
    </xf>
    <xf numFmtId="0" fontId="0" fillId="2" borderId="15" xfId="0" applyFill="1" applyBorder="1" applyAlignment="1" applyProtection="1">
      <alignment vertical="center"/>
    </xf>
    <xf numFmtId="14" fontId="9" fillId="3" borderId="7" xfId="0" applyNumberFormat="1" applyFont="1" applyFill="1" applyBorder="1" applyAlignment="1" applyProtection="1">
      <alignment horizontal="center" vertical="center"/>
    </xf>
    <xf numFmtId="0" fontId="22" fillId="2" borderId="15" xfId="0" applyFont="1" applyFill="1" applyBorder="1" applyAlignment="1" applyProtection="1">
      <alignment vertical="center"/>
    </xf>
    <xf numFmtId="0" fontId="0" fillId="2" borderId="16" xfId="0" applyFill="1" applyBorder="1" applyAlignment="1" applyProtection="1">
      <alignment vertical="center"/>
    </xf>
    <xf numFmtId="0" fontId="49" fillId="0" borderId="0" xfId="0" applyFont="1" applyFill="1" applyAlignment="1" applyProtection="1">
      <alignment horizontal="center" vertical="center" shrinkToFit="1"/>
      <protection locked="0"/>
    </xf>
    <xf numFmtId="0" fontId="25" fillId="0" borderId="0" xfId="0" applyFont="1" applyFill="1" applyAlignment="1" applyProtection="1">
      <alignment horizontal="center" vertical="center" shrinkToFit="1"/>
      <protection locked="0"/>
    </xf>
    <xf numFmtId="180" fontId="25" fillId="0" borderId="0" xfId="0" applyNumberFormat="1" applyFont="1" applyFill="1" applyAlignment="1" applyProtection="1">
      <alignment horizontal="center" vertical="center" shrinkToFit="1"/>
      <protection locked="0"/>
    </xf>
    <xf numFmtId="10" fontId="25" fillId="0" borderId="0" xfId="0" applyNumberFormat="1" applyFont="1" applyFill="1" applyAlignment="1" applyProtection="1">
      <alignment horizontal="center" vertical="center" shrinkToFit="1"/>
      <protection locked="0"/>
    </xf>
    <xf numFmtId="177" fontId="25" fillId="0" borderId="0" xfId="0" applyNumberFormat="1" applyFont="1" applyFill="1" applyAlignment="1" applyProtection="1">
      <alignment horizontal="center" vertical="center" shrinkToFit="1"/>
      <protection locked="0"/>
    </xf>
    <xf numFmtId="188" fontId="25" fillId="0" borderId="0" xfId="0" applyNumberFormat="1" applyFont="1" applyFill="1" applyAlignment="1" applyProtection="1">
      <alignment horizontal="center" vertical="center" shrinkToFit="1"/>
      <protection locked="0"/>
    </xf>
    <xf numFmtId="0" fontId="25" fillId="0" borderId="0" xfId="0" applyFont="1" applyFill="1" applyAlignment="1" applyProtection="1">
      <alignment vertical="center" shrinkToFit="1"/>
      <protection locked="0"/>
    </xf>
    <xf numFmtId="0" fontId="47" fillId="8" borderId="26" xfId="0" applyFont="1" applyFill="1" applyBorder="1" applyAlignment="1" applyProtection="1">
      <alignment horizontal="center" vertical="center" shrinkToFit="1"/>
    </xf>
    <xf numFmtId="180" fontId="47" fillId="8" borderId="27" xfId="0" applyNumberFormat="1" applyFont="1" applyFill="1" applyBorder="1" applyAlignment="1" applyProtection="1">
      <alignment horizontal="center" vertical="center" wrapText="1" shrinkToFit="1"/>
    </xf>
    <xf numFmtId="0" fontId="9" fillId="0" borderId="26" xfId="0" applyFont="1" applyFill="1" applyBorder="1" applyAlignment="1" applyProtection="1">
      <alignment horizontal="center" vertical="center" shrinkToFit="1"/>
    </xf>
    <xf numFmtId="0" fontId="15" fillId="0" borderId="27" xfId="0" applyFont="1" applyFill="1" applyBorder="1" applyAlignment="1" applyProtection="1">
      <alignment horizontal="center" vertical="center" shrinkToFit="1"/>
    </xf>
    <xf numFmtId="180" fontId="15" fillId="0" borderId="27" xfId="0" applyNumberFormat="1" applyFont="1" applyFill="1" applyBorder="1" applyAlignment="1" applyProtection="1">
      <alignment horizontal="center" vertical="center" shrinkToFit="1"/>
    </xf>
    <xf numFmtId="10" fontId="15" fillId="0" borderId="27" xfId="0" applyNumberFormat="1" applyFont="1" applyFill="1" applyBorder="1" applyAlignment="1" applyProtection="1">
      <alignment horizontal="center" vertical="center" shrinkToFit="1"/>
    </xf>
    <xf numFmtId="191" fontId="15" fillId="0" borderId="28" xfId="0" applyNumberFormat="1" applyFont="1" applyFill="1" applyBorder="1" applyAlignment="1" applyProtection="1">
      <alignment horizontal="center" vertical="center" shrinkToFit="1"/>
    </xf>
    <xf numFmtId="0" fontId="15" fillId="0" borderId="29" xfId="0" applyFont="1" applyFill="1" applyBorder="1" applyAlignment="1" applyProtection="1">
      <alignment horizontal="center" vertical="center" shrinkToFit="1"/>
    </xf>
    <xf numFmtId="180" fontId="15" fillId="0" borderId="29" xfId="0" applyNumberFormat="1" applyFont="1" applyFill="1" applyBorder="1" applyAlignment="1" applyProtection="1">
      <alignment horizontal="center" vertical="center" shrinkToFit="1"/>
    </xf>
    <xf numFmtId="10" fontId="15" fillId="0" borderId="29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vertical="center" wrapText="1" shrinkToFit="1"/>
      <protection locked="0"/>
    </xf>
    <xf numFmtId="7" fontId="26" fillId="0" borderId="0" xfId="0" applyNumberFormat="1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180" fontId="15" fillId="0" borderId="27" xfId="0" applyNumberFormat="1" applyFont="1" applyFill="1" applyBorder="1" applyAlignment="1" applyProtection="1">
      <alignment horizontal="center" vertical="center" shrinkToFit="1"/>
    </xf>
    <xf numFmtId="177" fontId="47" fillId="8" borderId="31" xfId="0" applyNumberFormat="1" applyFont="1" applyFill="1" applyBorder="1" applyAlignment="1" applyProtection="1">
      <alignment horizontal="center" vertical="center" wrapText="1" shrinkToFit="1"/>
    </xf>
    <xf numFmtId="180" fontId="15" fillId="0" borderId="31" xfId="0" applyNumberFormat="1" applyFont="1" applyFill="1" applyBorder="1" applyAlignment="1" applyProtection="1">
      <alignment horizontal="center" vertical="center" shrinkToFit="1"/>
    </xf>
    <xf numFmtId="176" fontId="15" fillId="0" borderId="29" xfId="1" applyFont="1" applyFill="1" applyBorder="1" applyAlignment="1" applyProtection="1">
      <alignment horizontal="center" vertical="center" shrinkToFit="1"/>
    </xf>
    <xf numFmtId="180" fontId="15" fillId="0" borderId="32" xfId="0" applyNumberFormat="1" applyFont="1" applyFill="1" applyBorder="1" applyAlignment="1" applyProtection="1">
      <alignment horizontal="center" vertical="center" shrinkToFit="1"/>
    </xf>
    <xf numFmtId="0" fontId="0" fillId="6" borderId="0" xfId="0" applyFill="1" applyAlignment="1" applyProtection="1">
      <alignment vertical="center"/>
    </xf>
    <xf numFmtId="0" fontId="0" fillId="7" borderId="6" xfId="0" applyFill="1" applyBorder="1" applyAlignment="1" applyProtection="1">
      <alignment vertical="center"/>
    </xf>
    <xf numFmtId="0" fontId="0" fillId="7" borderId="0" xfId="0" applyFill="1" applyBorder="1" applyAlignment="1" applyProtection="1">
      <alignment vertical="center"/>
    </xf>
    <xf numFmtId="0" fontId="0" fillId="7" borderId="0" xfId="0" applyNumberFormat="1" applyFill="1" applyBorder="1" applyAlignment="1" applyProtection="1">
      <alignment vertical="center"/>
    </xf>
    <xf numFmtId="0" fontId="0" fillId="7" borderId="0" xfId="0" applyNumberFormat="1" applyFill="1" applyBorder="1" applyAlignment="1" applyProtection="1">
      <alignment vertical="center"/>
    </xf>
    <xf numFmtId="0" fontId="27" fillId="7" borderId="0" xfId="0" applyNumberFormat="1" applyFont="1" applyFill="1" applyBorder="1" applyAlignment="1" applyProtection="1">
      <alignment horizontal="center" vertical="center"/>
    </xf>
    <xf numFmtId="0" fontId="0" fillId="7" borderId="0" xfId="0" applyNumberFormat="1" applyFill="1" applyBorder="1" applyAlignment="1" applyProtection="1">
      <alignment vertical="center"/>
    </xf>
    <xf numFmtId="0" fontId="0" fillId="7" borderId="0" xfId="0" applyNumberFormat="1" applyFill="1" applyBorder="1" applyAlignment="1" applyProtection="1">
      <alignment vertical="center"/>
    </xf>
    <xf numFmtId="0" fontId="0" fillId="7" borderId="0" xfId="0" applyNumberFormat="1" applyFill="1" applyBorder="1" applyAlignment="1" applyProtection="1">
      <alignment vertical="center"/>
    </xf>
    <xf numFmtId="0" fontId="0" fillId="7" borderId="0" xfId="0" applyNumberFormat="1" applyFill="1" applyBorder="1" applyAlignment="1" applyProtection="1">
      <alignment vertical="center"/>
    </xf>
    <xf numFmtId="0" fontId="0" fillId="7" borderId="0" xfId="0" applyNumberFormat="1" applyFill="1" applyBorder="1" applyAlignment="1" applyProtection="1">
      <alignment vertical="center"/>
    </xf>
    <xf numFmtId="0" fontId="0" fillId="7" borderId="22" xfId="0" applyFill="1" applyBorder="1" applyAlignment="1" applyProtection="1">
      <alignment vertical="center"/>
    </xf>
    <xf numFmtId="0" fontId="0" fillId="7" borderId="0" xfId="0" applyNumberFormat="1" applyFill="1" applyBorder="1" applyAlignment="1" applyProtection="1">
      <alignment horizontal="center" vertical="center"/>
    </xf>
    <xf numFmtId="0" fontId="0" fillId="7" borderId="0" xfId="0" applyNumberFormat="1" applyFill="1" applyBorder="1" applyAlignment="1" applyProtection="1">
      <alignment horizontal="center" vertical="center"/>
    </xf>
    <xf numFmtId="0" fontId="0" fillId="7" borderId="0" xfId="0" applyNumberFormat="1" applyFill="1" applyBorder="1" applyAlignment="1" applyProtection="1">
      <alignment horizontal="center" vertical="center"/>
    </xf>
    <xf numFmtId="0" fontId="0" fillId="7" borderId="0" xfId="0" applyNumberFormat="1" applyFill="1" applyBorder="1" applyAlignment="1" applyProtection="1">
      <alignment vertical="center"/>
    </xf>
    <xf numFmtId="0" fontId="0" fillId="7" borderId="0" xfId="0" applyNumberFormat="1" applyFill="1" applyBorder="1" applyAlignment="1" applyProtection="1">
      <alignment vertical="center"/>
    </xf>
    <xf numFmtId="0" fontId="0" fillId="7" borderId="0" xfId="0" applyNumberFormat="1" applyFill="1" applyBorder="1" applyAlignment="1" applyProtection="1">
      <alignment vertical="center"/>
    </xf>
    <xf numFmtId="0" fontId="0" fillId="7" borderId="0" xfId="0" applyNumberFormat="1" applyFill="1" applyBorder="1" applyAlignment="1" applyProtection="1">
      <alignment vertical="center"/>
    </xf>
    <xf numFmtId="0" fontId="0" fillId="7" borderId="0" xfId="0" applyNumberFormat="1" applyFill="1" applyBorder="1" applyAlignment="1" applyProtection="1">
      <alignment vertical="center"/>
    </xf>
    <xf numFmtId="0" fontId="27" fillId="7" borderId="0" xfId="0" applyNumberFormat="1" applyFont="1" applyFill="1" applyBorder="1" applyAlignment="1" applyProtection="1">
      <alignment horizontal="left" vertical="center"/>
    </xf>
    <xf numFmtId="0" fontId="0" fillId="7" borderId="0" xfId="0" applyNumberFormat="1" applyFill="1" applyBorder="1" applyAlignment="1" applyProtection="1">
      <alignment vertical="center"/>
    </xf>
    <xf numFmtId="0" fontId="0" fillId="7" borderId="0" xfId="0" applyNumberFormat="1" applyFill="1" applyBorder="1" applyAlignment="1" applyProtection="1">
      <alignment vertical="center"/>
    </xf>
    <xf numFmtId="0" fontId="50" fillId="8" borderId="17" xfId="0" applyFont="1" applyFill="1" applyBorder="1" applyAlignment="1" applyProtection="1">
      <alignment horizontal="center" vertical="center"/>
    </xf>
    <xf numFmtId="0" fontId="50" fillId="8" borderId="18" xfId="0" applyFont="1" applyFill="1" applyBorder="1" applyAlignment="1" applyProtection="1">
      <alignment horizontal="center" vertical="center"/>
    </xf>
    <xf numFmtId="0" fontId="50" fillId="8" borderId="21" xfId="0" applyFont="1" applyFill="1" applyBorder="1" applyAlignment="1" applyProtection="1">
      <alignment horizontal="center" vertical="center"/>
    </xf>
    <xf numFmtId="0" fontId="51" fillId="7" borderId="0" xfId="0" applyNumberFormat="1" applyFont="1" applyFill="1" applyBorder="1" applyAlignment="1" applyProtection="1">
      <alignment horizontal="left" vertical="center"/>
    </xf>
    <xf numFmtId="0" fontId="0" fillId="8" borderId="6" xfId="0" applyFill="1" applyBorder="1" applyAlignment="1" applyProtection="1">
      <alignment horizontal="center" vertical="center"/>
    </xf>
    <xf numFmtId="0" fontId="0" fillId="8" borderId="0" xfId="0" applyFill="1" applyAlignment="1" applyProtection="1">
      <alignment horizontal="center" vertical="center"/>
    </xf>
    <xf numFmtId="0" fontId="0" fillId="8" borderId="22" xfId="0" applyFill="1" applyBorder="1" applyAlignment="1" applyProtection="1">
      <alignment horizontal="center" vertical="center"/>
    </xf>
    <xf numFmtId="0" fontId="52" fillId="8" borderId="19" xfId="0" applyFont="1" applyFill="1" applyBorder="1" applyAlignment="1" applyProtection="1">
      <alignment horizontal="center" vertical="top"/>
    </xf>
    <xf numFmtId="0" fontId="52" fillId="8" borderId="20" xfId="0" applyFont="1" applyFill="1" applyBorder="1" applyAlignment="1" applyProtection="1">
      <alignment horizontal="center" vertical="top"/>
    </xf>
    <xf numFmtId="0" fontId="52" fillId="8" borderId="23" xfId="0" applyFont="1" applyFill="1" applyBorder="1" applyAlignment="1" applyProtection="1">
      <alignment horizontal="center" vertical="top"/>
    </xf>
    <xf numFmtId="0" fontId="39" fillId="0" borderId="24" xfId="0" applyFont="1" applyFill="1" applyBorder="1" applyAlignment="1" applyProtection="1">
      <alignment horizontal="center" vertical="center" shrinkToFit="1"/>
      <protection locked="0"/>
    </xf>
    <xf numFmtId="0" fontId="39" fillId="0" borderId="25" xfId="0" applyFont="1" applyFill="1" applyBorder="1" applyAlignment="1" applyProtection="1">
      <alignment horizontal="center" vertical="center" shrinkToFit="1"/>
      <protection locked="0"/>
    </xf>
    <xf numFmtId="0" fontId="39" fillId="0" borderId="30" xfId="0" applyFont="1" applyFill="1" applyBorder="1" applyAlignment="1" applyProtection="1">
      <alignment horizontal="center" vertical="center" shrinkToFit="1"/>
      <protection locked="0"/>
    </xf>
    <xf numFmtId="184" fontId="49" fillId="0" borderId="26" xfId="3" applyNumberFormat="1" applyFont="1" applyFill="1" applyBorder="1" applyAlignment="1" applyProtection="1">
      <alignment horizontal="center" vertical="center" shrinkToFit="1"/>
      <protection locked="0"/>
    </xf>
    <xf numFmtId="184" fontId="49" fillId="0" borderId="27" xfId="3" applyNumberFormat="1" applyFont="1" applyFill="1" applyBorder="1" applyAlignment="1" applyProtection="1">
      <alignment horizontal="center" vertical="center" shrinkToFit="1"/>
      <protection locked="0"/>
    </xf>
    <xf numFmtId="186" fontId="49" fillId="0" borderId="27" xfId="1" applyNumberFormat="1" applyFont="1" applyFill="1" applyBorder="1" applyAlignment="1" applyProtection="1">
      <alignment horizontal="left" vertical="center"/>
    </xf>
    <xf numFmtId="10" fontId="49" fillId="0" borderId="27" xfId="0" applyNumberFormat="1" applyFont="1" applyFill="1" applyBorder="1" applyAlignment="1" applyProtection="1">
      <alignment horizontal="center" vertical="center" shrinkToFit="1"/>
      <protection locked="0"/>
    </xf>
    <xf numFmtId="188" fontId="49" fillId="0" borderId="27" xfId="0" applyNumberFormat="1" applyFont="1" applyFill="1" applyBorder="1" applyAlignment="1" applyProtection="1">
      <alignment horizontal="left" vertical="center" shrinkToFit="1"/>
      <protection locked="0"/>
    </xf>
    <xf numFmtId="188" fontId="49" fillId="0" borderId="31" xfId="0" applyNumberFormat="1" applyFont="1" applyFill="1" applyBorder="1" applyAlignment="1" applyProtection="1">
      <alignment horizontal="left" vertical="center" shrinkToFit="1"/>
      <protection locked="0"/>
    </xf>
    <xf numFmtId="0" fontId="7" fillId="0" borderId="0" xfId="0" applyFont="1" applyFill="1" applyAlignment="1" applyProtection="1">
      <alignment horizontal="right" vertical="center" shrinkToFit="1"/>
      <protection locked="0"/>
    </xf>
    <xf numFmtId="182" fontId="8" fillId="0" borderId="0" xfId="0" applyNumberFormat="1" applyFont="1" applyFill="1" applyAlignment="1" applyProtection="1">
      <alignment horizontal="left" vertical="center" shrinkToFit="1"/>
      <protection locked="0"/>
    </xf>
    <xf numFmtId="0" fontId="23" fillId="5" borderId="4" xfId="0" applyFont="1" applyFill="1" applyBorder="1" applyAlignment="1" applyProtection="1">
      <alignment horizontal="left" vertical="center"/>
    </xf>
    <xf numFmtId="0" fontId="23" fillId="5" borderId="5" xfId="0" applyFont="1" applyFill="1" applyBorder="1" applyAlignment="1" applyProtection="1">
      <alignment horizontal="left" vertical="center"/>
    </xf>
    <xf numFmtId="0" fontId="23" fillId="5" borderId="14" xfId="0" applyFont="1" applyFill="1" applyBorder="1" applyAlignment="1" applyProtection="1">
      <alignment horizontal="left" vertical="center"/>
    </xf>
    <xf numFmtId="0" fontId="22" fillId="2" borderId="0" xfId="0" applyFont="1" applyFill="1" applyBorder="1" applyAlignment="1" applyProtection="1">
      <alignment horizontal="right" vertical="center"/>
    </xf>
    <xf numFmtId="0" fontId="22" fillId="2" borderId="9" xfId="0" applyFont="1" applyFill="1" applyBorder="1" applyAlignment="1" applyProtection="1">
      <alignment horizontal="right" vertical="center"/>
    </xf>
    <xf numFmtId="43" fontId="24" fillId="3" borderId="10" xfId="1" applyNumberFormat="1" applyFont="1" applyFill="1" applyBorder="1" applyAlignment="1" applyProtection="1">
      <alignment horizontal="left" vertical="center"/>
    </xf>
    <xf numFmtId="43" fontId="24" fillId="3" borderId="11" xfId="1" applyNumberFormat="1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center" vertical="center"/>
    </xf>
    <xf numFmtId="184" fontId="39" fillId="0" borderId="0" xfId="0" applyNumberFormat="1" applyFont="1" applyFill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184" fontId="39" fillId="0" borderId="24" xfId="0" applyNumberFormat="1" applyFont="1" applyFill="1" applyBorder="1" applyAlignment="1">
      <alignment horizontal="center" vertical="center"/>
    </xf>
    <xf numFmtId="184" fontId="39" fillId="0" borderId="25" xfId="0" applyNumberFormat="1" applyFont="1" applyFill="1" applyBorder="1" applyAlignment="1">
      <alignment horizontal="center" vertical="center"/>
    </xf>
    <xf numFmtId="184" fontId="39" fillId="0" borderId="30" xfId="0" applyNumberFormat="1" applyFont="1" applyFill="1" applyBorder="1" applyAlignment="1">
      <alignment horizontal="center" vertical="center"/>
    </xf>
    <xf numFmtId="186" fontId="44" fillId="0" borderId="26" xfId="0" applyNumberFormat="1" applyFont="1" applyFill="1" applyBorder="1" applyAlignment="1">
      <alignment horizontal="center" vertical="center"/>
    </xf>
    <xf numFmtId="186" fontId="44" fillId="0" borderId="27" xfId="0" applyNumberFormat="1" applyFont="1" applyFill="1" applyBorder="1" applyAlignment="1">
      <alignment horizontal="center" vertical="center"/>
    </xf>
    <xf numFmtId="186" fontId="44" fillId="0" borderId="31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184" fontId="36" fillId="0" borderId="0" xfId="0" applyNumberFormat="1" applyFont="1" applyFill="1" applyAlignment="1">
      <alignment horizontal="center" vertical="center"/>
    </xf>
    <xf numFmtId="0" fontId="43" fillId="0" borderId="1" xfId="0" applyFont="1" applyFill="1" applyBorder="1" applyAlignment="1">
      <alignment horizontal="right" vertical="center"/>
    </xf>
    <xf numFmtId="0" fontId="43" fillId="0" borderId="0" xfId="0" applyNumberFormat="1" applyFont="1" applyFill="1" applyAlignment="1">
      <alignment horizontal="center" vertical="center"/>
    </xf>
    <xf numFmtId="186" fontId="44" fillId="0" borderId="0" xfId="0" applyNumberFormat="1" applyFont="1" applyFill="1" applyAlignment="1">
      <alignment horizontal="center" vertical="center"/>
    </xf>
    <xf numFmtId="0" fontId="45" fillId="0" borderId="28" xfId="0" applyFont="1" applyFill="1" applyBorder="1" applyAlignment="1">
      <alignment horizontal="center" vertical="center"/>
    </xf>
    <xf numFmtId="0" fontId="45" fillId="0" borderId="29" xfId="0" applyFont="1" applyFill="1" applyBorder="1" applyAlignment="1">
      <alignment horizontal="center" vertical="center"/>
    </xf>
    <xf numFmtId="184" fontId="39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183" fontId="40" fillId="8" borderId="25" xfId="2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179" fontId="6" fillId="0" borderId="28" xfId="0" applyNumberFormat="1" applyFont="1" applyFill="1" applyBorder="1" applyAlignment="1" applyProtection="1">
      <alignment horizontal="center" vertical="center"/>
      <protection locked="0"/>
    </xf>
    <xf numFmtId="179" fontId="6" fillId="0" borderId="29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 vertical="center" shrinkToFit="1"/>
      <protection locked="0"/>
    </xf>
    <xf numFmtId="182" fontId="8" fillId="0" borderId="0" xfId="0" applyNumberFormat="1" applyFont="1" applyAlignment="1" applyProtection="1">
      <alignment horizontal="left" vertical="center" shrinkToFit="1"/>
      <protection locked="0"/>
    </xf>
    <xf numFmtId="0" fontId="36" fillId="0" borderId="0" xfId="0" applyFont="1" applyFill="1" applyBorder="1" applyAlignment="1" applyProtection="1">
      <alignment horizontal="center" vertical="center"/>
      <protection locked="0"/>
    </xf>
    <xf numFmtId="0" fontId="32" fillId="0" borderId="24" xfId="0" applyFont="1" applyFill="1" applyBorder="1" applyAlignment="1">
      <alignment horizontal="center" vertical="center"/>
    </xf>
    <xf numFmtId="0" fontId="32" fillId="0" borderId="25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179" fontId="3" fillId="0" borderId="28" xfId="0" applyNumberFormat="1" applyFont="1" applyFill="1" applyBorder="1" applyAlignment="1" applyProtection="1">
      <alignment horizontal="center" vertical="center"/>
      <protection locked="0"/>
    </xf>
    <xf numFmtId="179" fontId="3" fillId="0" borderId="29" xfId="0" applyNumberFormat="1" applyFont="1" applyFill="1" applyBorder="1" applyAlignment="1" applyProtection="1">
      <alignment horizontal="center" vertical="center"/>
      <protection locked="0"/>
    </xf>
  </cellXfs>
  <cellStyles count="4">
    <cellStyle name="常规" xfId="0" builtinId="0"/>
    <cellStyle name="常规_Sheet1" xfId="2"/>
    <cellStyle name="千位分隔" xfId="1" builtinId="3"/>
    <cellStyle name="一般_Sheet9" xfId="3"/>
  </cellStyles>
  <dxfs count="2">
    <dxf>
      <fill>
        <patternFill patternType="solid">
          <fgColor indexed="64"/>
          <bgColor indexed="45"/>
        </patternFill>
      </fill>
    </dxf>
    <dxf>
      <fill>
        <patternFill patternType="solid">
          <fgColor indexed="64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GBox"/>
</file>

<file path=xl/ctrlProps/ctrlProp3.xml><?xml version="1.0" encoding="utf-8"?>
<formControlPr xmlns="http://schemas.microsoft.com/office/spreadsheetml/2009/9/main" objectType="GBox"/>
</file>

<file path=xl/ctrlProps/ctrlProp4.xml><?xml version="1.0" encoding="utf-8"?>
<formControlPr xmlns="http://schemas.microsoft.com/office/spreadsheetml/2009/9/main" objectType="GBox"/>
</file>

<file path=xl/ctrlProps/ctrlProp5.xml><?xml version="1.0" encoding="utf-8"?>
<formControlPr xmlns="http://schemas.microsoft.com/office/spreadsheetml/2009/9/main" objectType="GBox"/>
</file>

<file path=xl/ctrlProps/ctrlProp6.xml><?xml version="1.0" encoding="utf-8"?>
<formControlPr xmlns="http://schemas.microsoft.com/office/spreadsheetml/2009/9/main" objectType="GBox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21592;&#24037;&#20249;&#39135;&#36153;!A1"/><Relationship Id="rId13" Type="http://schemas.openxmlformats.org/officeDocument/2006/relationships/hyperlink" Target="#&#24635;&#21153;&#37096;!A1"/><Relationship Id="rId18" Type="http://schemas.openxmlformats.org/officeDocument/2006/relationships/hyperlink" Target="#&#20462;&#32558;&#32452;!A1"/><Relationship Id="rId26" Type="http://schemas.openxmlformats.org/officeDocument/2006/relationships/hyperlink" Target="#&#38169;&#35823;&#35843;&#25972;!A1"/><Relationship Id="rId3" Type="http://schemas.openxmlformats.org/officeDocument/2006/relationships/hyperlink" Target="#&#24037;&#36164;&#26597;&#35810;&#34920;!A1"/><Relationship Id="rId21" Type="http://schemas.openxmlformats.org/officeDocument/2006/relationships/hyperlink" Target="#&#21152;&#24037;&#32452;!A1"/><Relationship Id="rId7" Type="http://schemas.openxmlformats.org/officeDocument/2006/relationships/hyperlink" Target="#&#32771;&#21220;&#34920;!A1"/><Relationship Id="rId12" Type="http://schemas.openxmlformats.org/officeDocument/2006/relationships/hyperlink" Target="#&#24080;&#21495;&#36164;&#26009;!A1"/><Relationship Id="rId17" Type="http://schemas.openxmlformats.org/officeDocument/2006/relationships/hyperlink" Target="#&#29983;&#20135;&#37096;!A1"/><Relationship Id="rId25" Type="http://schemas.openxmlformats.org/officeDocument/2006/relationships/hyperlink" Target="#&#20010;&#20154;&#25152;&#24471;&#31246;!A1"/><Relationship Id="rId2" Type="http://schemas.openxmlformats.org/officeDocument/2006/relationships/hyperlink" Target="#&#33829;&#38144;&#31185;!A1"/><Relationship Id="rId16" Type="http://schemas.openxmlformats.org/officeDocument/2006/relationships/hyperlink" Target="#&#21697;&#31649;&#31185;!A1"/><Relationship Id="rId20" Type="http://schemas.openxmlformats.org/officeDocument/2006/relationships/hyperlink" Target="#&#32500;&#20462;&#31185;!A1"/><Relationship Id="rId1" Type="http://schemas.openxmlformats.org/officeDocument/2006/relationships/hyperlink" Target="#&#24037;&#36164;&#35843;&#25972;&#34920;!A1"/><Relationship Id="rId6" Type="http://schemas.openxmlformats.org/officeDocument/2006/relationships/hyperlink" Target="#&#30446;&#24405;!E22"/><Relationship Id="rId11" Type="http://schemas.openxmlformats.org/officeDocument/2006/relationships/hyperlink" Target="#&#22870;&#24809;&#21450;&#20854;&#20182;!A1"/><Relationship Id="rId24" Type="http://schemas.openxmlformats.org/officeDocument/2006/relationships/hyperlink" Target="#&#35745;&#31246;&#26041;&#27861;!A1"/><Relationship Id="rId5" Type="http://schemas.openxmlformats.org/officeDocument/2006/relationships/hyperlink" Target="#&#31649;&#29702;&#37096;!A1"/><Relationship Id="rId15" Type="http://schemas.openxmlformats.org/officeDocument/2006/relationships/hyperlink" Target="#&#36164;&#26448;&#31185;!A1"/><Relationship Id="rId23" Type="http://schemas.openxmlformats.org/officeDocument/2006/relationships/hyperlink" Target="#&#20914;&#21387;&#32452;!A1"/><Relationship Id="rId10" Type="http://schemas.openxmlformats.org/officeDocument/2006/relationships/hyperlink" Target="#&#20854;&#20182;&#25187;&#27454;!A1"/><Relationship Id="rId19" Type="http://schemas.openxmlformats.org/officeDocument/2006/relationships/hyperlink" Target="#&#25216;&#26415;&#37096;!A1"/><Relationship Id="rId4" Type="http://schemas.openxmlformats.org/officeDocument/2006/relationships/hyperlink" Target="#&#22806;&#31821;!A1"/><Relationship Id="rId9" Type="http://schemas.openxmlformats.org/officeDocument/2006/relationships/hyperlink" Target="#&#21592;&#24037;&#20303;&#23487;&#36153;!A1"/><Relationship Id="rId14" Type="http://schemas.openxmlformats.org/officeDocument/2006/relationships/hyperlink" Target="#&#20445;&#27905;&#21416;&#25151;!A1"/><Relationship Id="rId22" Type="http://schemas.openxmlformats.org/officeDocument/2006/relationships/hyperlink" Target="#&#21253;&#35013;&#32452;!A1"/><Relationship Id="rId27" Type="http://schemas.openxmlformats.org/officeDocument/2006/relationships/hyperlink" Target="#&#24037;&#36164;&#27719;&#24635;&#34920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30446;&#24405;!D5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D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4</xdr:row>
      <xdr:rowOff>28575</xdr:rowOff>
    </xdr:from>
    <xdr:to>
      <xdr:col>10</xdr:col>
      <xdr:colOff>19050</xdr:colOff>
      <xdr:row>4</xdr:row>
      <xdr:rowOff>314325</xdr:rowOff>
    </xdr:to>
    <xdr:sp macro="" textlink="">
      <xdr:nvSpPr>
        <xdr:cNvPr id="2" name="AutoShape 4">
          <a:hlinkClick xmlns:r="http://schemas.openxmlformats.org/officeDocument/2006/relationships" r:id="rId1" tooltip="工资调整表"/>
        </xdr:cNvPr>
        <xdr:cNvSpPr>
          <a:spLocks noChangeArrowheads="1"/>
        </xdr:cNvSpPr>
      </xdr:nvSpPr>
      <xdr:spPr>
        <a:xfrm>
          <a:off x="4848225" y="1968500"/>
          <a:ext cx="18256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工资调整表</a:t>
          </a:r>
        </a:p>
      </xdr:txBody>
    </xdr:sp>
    <xdr:clientData/>
  </xdr:twoCellAnchor>
  <xdr:twoCellAnchor>
    <xdr:from>
      <xdr:col>8</xdr:col>
      <xdr:colOff>19050</xdr:colOff>
      <xdr:row>13</xdr:row>
      <xdr:rowOff>28575</xdr:rowOff>
    </xdr:from>
    <xdr:to>
      <xdr:col>10</xdr:col>
      <xdr:colOff>19050</xdr:colOff>
      <xdr:row>13</xdr:row>
      <xdr:rowOff>266700</xdr:rowOff>
    </xdr:to>
    <xdr:sp macro="" textlink="">
      <xdr:nvSpPr>
        <xdr:cNvPr id="3" name="AutoShape 8">
          <a:hlinkClick xmlns:r="http://schemas.openxmlformats.org/officeDocument/2006/relationships" r:id="rId2" tooltip="营销科"/>
        </xdr:cNvPr>
        <xdr:cNvSpPr>
          <a:spLocks noChangeArrowheads="1"/>
        </xdr:cNvSpPr>
      </xdr:nvSpPr>
      <xdr:spPr>
        <a:xfrm>
          <a:off x="4848225" y="3911600"/>
          <a:ext cx="1825625" cy="238125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营销科</a:t>
          </a:r>
        </a:p>
      </xdr:txBody>
    </xdr:sp>
    <xdr:clientData/>
  </xdr:twoCellAnchor>
  <xdr:twoCellAnchor>
    <xdr:from>
      <xdr:col>5</xdr:col>
      <xdr:colOff>19050</xdr:colOff>
      <xdr:row>4</xdr:row>
      <xdr:rowOff>38100</xdr:rowOff>
    </xdr:from>
    <xdr:to>
      <xdr:col>7</xdr:col>
      <xdr:colOff>19050</xdr:colOff>
      <xdr:row>4</xdr:row>
      <xdr:rowOff>323850</xdr:rowOff>
    </xdr:to>
    <xdr:sp macro="" textlink="">
      <xdr:nvSpPr>
        <xdr:cNvPr id="4" name="AutoShape 10">
          <a:hlinkClick xmlns:r="http://schemas.openxmlformats.org/officeDocument/2006/relationships" r:id="rId3" tooltip="工资查询表"/>
        </xdr:cNvPr>
        <xdr:cNvSpPr>
          <a:spLocks noChangeArrowheads="1"/>
        </xdr:cNvSpPr>
      </xdr:nvSpPr>
      <xdr:spPr>
        <a:xfrm>
          <a:off x="2921000" y="1978025"/>
          <a:ext cx="1660525" cy="285750"/>
        </a:xfrm>
        <a:prstGeom prst="roundRect">
          <a:avLst>
            <a:gd name="adj" fmla="val 15625"/>
          </a:avLst>
        </a:prstGeom>
        <a:gradFill rotWithShape="1">
          <a:gsLst>
            <a:gs pos="0">
              <a:srgbClr val="66FFCC"/>
            </a:gs>
            <a:gs pos="100000">
              <a:srgbClr val="66FFCC">
                <a:gamma/>
                <a:shade val="46275"/>
                <a:invGamma/>
              </a:srgbClr>
            </a:gs>
          </a:gsLst>
          <a:lin ang="5400000" scaled="1"/>
        </a:gra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工资查询表</a:t>
          </a:r>
        </a:p>
      </xdr:txBody>
    </xdr:sp>
    <xdr:clientData/>
  </xdr:twoCellAnchor>
  <xdr:twoCellAnchor>
    <xdr:from>
      <xdr:col>2</xdr:col>
      <xdr:colOff>19050</xdr:colOff>
      <xdr:row>13</xdr:row>
      <xdr:rowOff>28575</xdr:rowOff>
    </xdr:from>
    <xdr:to>
      <xdr:col>4</xdr:col>
      <xdr:colOff>19050</xdr:colOff>
      <xdr:row>13</xdr:row>
      <xdr:rowOff>266700</xdr:rowOff>
    </xdr:to>
    <xdr:sp macro="" textlink="">
      <xdr:nvSpPr>
        <xdr:cNvPr id="5" name="AutoShape 15">
          <a:hlinkClick xmlns:r="http://schemas.openxmlformats.org/officeDocument/2006/relationships" r:id="rId4" tooltip="台籍干部"/>
        </xdr:cNvPr>
        <xdr:cNvSpPr>
          <a:spLocks noChangeArrowheads="1"/>
        </xdr:cNvSpPr>
      </xdr:nvSpPr>
      <xdr:spPr>
        <a:xfrm>
          <a:off x="844550" y="3911600"/>
          <a:ext cx="1800225" cy="238125"/>
        </a:xfrm>
        <a:prstGeom prst="roundRect">
          <a:avLst>
            <a:gd name="adj" fmla="val 15625"/>
          </a:avLst>
        </a:prstGeom>
        <a:gradFill rotWithShape="1">
          <a:gsLst>
            <a:gs pos="0">
              <a:srgbClr val="66FFCC"/>
            </a:gs>
            <a:gs pos="100000">
              <a:srgbClr val="66FFCC">
                <a:gamma/>
                <a:shade val="46275"/>
                <a:invGamma/>
              </a:srgbClr>
            </a:gs>
          </a:gsLst>
          <a:lin ang="5400000" scaled="1"/>
        </a:gra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外籍干部</a:t>
          </a:r>
        </a:p>
      </xdr:txBody>
    </xdr:sp>
    <xdr:clientData/>
  </xdr:twoCellAnchor>
  <xdr:twoCellAnchor>
    <xdr:from>
      <xdr:col>5</xdr:col>
      <xdr:colOff>19050</xdr:colOff>
      <xdr:row>13</xdr:row>
      <xdr:rowOff>28575</xdr:rowOff>
    </xdr:from>
    <xdr:to>
      <xdr:col>7</xdr:col>
      <xdr:colOff>19050</xdr:colOff>
      <xdr:row>13</xdr:row>
      <xdr:rowOff>266700</xdr:rowOff>
    </xdr:to>
    <xdr:sp macro="" textlink="">
      <xdr:nvSpPr>
        <xdr:cNvPr id="6" name="AutoShape 16">
          <a:hlinkClick xmlns:r="http://schemas.openxmlformats.org/officeDocument/2006/relationships" r:id="rId5" tooltip="管理部"/>
        </xdr:cNvPr>
        <xdr:cNvSpPr>
          <a:spLocks noChangeArrowheads="1"/>
        </xdr:cNvSpPr>
      </xdr:nvSpPr>
      <xdr:spPr>
        <a:xfrm>
          <a:off x="2921000" y="3911600"/>
          <a:ext cx="1660525" cy="238125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管理部</a:t>
          </a:r>
        </a:p>
      </xdr:txBody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7" name="Rectangle 19">
          <a:hlinkClick xmlns:r="http://schemas.openxmlformats.org/officeDocument/2006/relationships" r:id="rId6"/>
        </xdr:cNvPr>
        <xdr:cNvSpPr>
          <a:spLocks noChangeArrowheads="1"/>
        </xdr:cNvSpPr>
      </xdr:nvSpPr>
      <xdr:spPr>
        <a:xfrm>
          <a:off x="660400" y="6334125"/>
          <a:ext cx="0" cy="0"/>
        </a:xfrm>
        <a:prstGeom prst="rect">
          <a:avLst/>
        </a:prstGeom>
        <a:gradFill rotWithShape="1">
          <a:gsLst>
            <a:gs pos="0">
              <a:srgbClr val="5E9EFF"/>
            </a:gs>
            <a:gs pos="20000">
              <a:srgbClr val="85C2FF"/>
            </a:gs>
            <a:gs pos="35000">
              <a:srgbClr val="C4D6EB"/>
            </a:gs>
            <a:gs pos="50000">
              <a:srgbClr val="FFEBFA"/>
            </a:gs>
            <a:gs pos="65000">
              <a:srgbClr val="C4D6EB"/>
            </a:gs>
            <a:gs pos="80001">
              <a:srgbClr val="85C2FF"/>
            </a:gs>
            <a:gs pos="100000">
              <a:srgbClr val="5E9EFF"/>
            </a:gs>
          </a:gsLst>
          <a:lin ang="5400000" scaled="1"/>
        </a:gradFill>
        <a:ln w="38100" cmpd="dbl">
          <a:solidFill>
            <a:srgbClr val="CCCCFF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6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报表审核结果</a:t>
          </a:r>
        </a:p>
      </xdr:txBody>
    </xdr:sp>
    <xdr:clientData/>
  </xdr:twoCellAnchor>
  <xdr:twoCellAnchor>
    <xdr:from>
      <xdr:col>11</xdr:col>
      <xdr:colOff>19050</xdr:colOff>
      <xdr:row>4</xdr:row>
      <xdr:rowOff>28575</xdr:rowOff>
    </xdr:from>
    <xdr:to>
      <xdr:col>13</xdr:col>
      <xdr:colOff>19050</xdr:colOff>
      <xdr:row>4</xdr:row>
      <xdr:rowOff>314325</xdr:rowOff>
    </xdr:to>
    <xdr:sp macro="" textlink="">
      <xdr:nvSpPr>
        <xdr:cNvPr id="8" name="AutoShape 45">
          <a:hlinkClick xmlns:r="http://schemas.openxmlformats.org/officeDocument/2006/relationships" r:id="rId7" tooltip="考勤表"/>
        </xdr:cNvPr>
        <xdr:cNvSpPr>
          <a:spLocks noChangeArrowheads="1"/>
        </xdr:cNvSpPr>
      </xdr:nvSpPr>
      <xdr:spPr>
        <a:xfrm>
          <a:off x="6950075" y="1968500"/>
          <a:ext cx="18383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考勤表</a:t>
          </a:r>
        </a:p>
      </xdr:txBody>
    </xdr:sp>
    <xdr:clientData/>
  </xdr:twoCellAnchor>
  <xdr:twoCellAnchor>
    <xdr:from>
      <xdr:col>2</xdr:col>
      <xdr:colOff>19050</xdr:colOff>
      <xdr:row>6</xdr:row>
      <xdr:rowOff>38100</xdr:rowOff>
    </xdr:from>
    <xdr:to>
      <xdr:col>4</xdr:col>
      <xdr:colOff>19050</xdr:colOff>
      <xdr:row>6</xdr:row>
      <xdr:rowOff>323850</xdr:rowOff>
    </xdr:to>
    <xdr:sp macro="" textlink="">
      <xdr:nvSpPr>
        <xdr:cNvPr id="9" name="AutoShape 46">
          <a:hlinkClick xmlns:r="http://schemas.openxmlformats.org/officeDocument/2006/relationships" r:id="rId8" tooltip="员工伙食费"/>
        </xdr:cNvPr>
        <xdr:cNvSpPr>
          <a:spLocks noChangeArrowheads="1"/>
        </xdr:cNvSpPr>
      </xdr:nvSpPr>
      <xdr:spPr>
        <a:xfrm>
          <a:off x="844550" y="2435225"/>
          <a:ext cx="1800225" cy="285750"/>
        </a:xfrm>
        <a:prstGeom prst="roundRect">
          <a:avLst>
            <a:gd name="adj" fmla="val 15625"/>
          </a:avLst>
        </a:prstGeom>
        <a:gradFill rotWithShape="1">
          <a:gsLst>
            <a:gs pos="0">
              <a:srgbClr val="66FFCC"/>
            </a:gs>
            <a:gs pos="100000">
              <a:srgbClr val="66FFCC">
                <a:gamma/>
                <a:shade val="46275"/>
                <a:invGamma/>
              </a:srgbClr>
            </a:gs>
          </a:gsLst>
          <a:lin ang="5400000" scaled="1"/>
        </a:gra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员工伙食费</a:t>
          </a:r>
        </a:p>
      </xdr:txBody>
    </xdr:sp>
    <xdr:clientData/>
  </xdr:twoCellAnchor>
  <xdr:twoCellAnchor>
    <xdr:from>
      <xdr:col>5</xdr:col>
      <xdr:colOff>19050</xdr:colOff>
      <xdr:row>6</xdr:row>
      <xdr:rowOff>28575</xdr:rowOff>
    </xdr:from>
    <xdr:to>
      <xdr:col>7</xdr:col>
      <xdr:colOff>19050</xdr:colOff>
      <xdr:row>6</xdr:row>
      <xdr:rowOff>314325</xdr:rowOff>
    </xdr:to>
    <xdr:sp macro="" textlink="">
      <xdr:nvSpPr>
        <xdr:cNvPr id="10" name="AutoShape 47">
          <a:hlinkClick xmlns:r="http://schemas.openxmlformats.org/officeDocument/2006/relationships" r:id="rId9" tooltip="员工住宿费"/>
        </xdr:cNvPr>
        <xdr:cNvSpPr>
          <a:spLocks noChangeArrowheads="1"/>
        </xdr:cNvSpPr>
      </xdr:nvSpPr>
      <xdr:spPr>
        <a:xfrm>
          <a:off x="2921000" y="2425700"/>
          <a:ext cx="1660525" cy="285750"/>
        </a:xfrm>
        <a:prstGeom prst="roundRect">
          <a:avLst>
            <a:gd name="adj" fmla="val 15625"/>
          </a:avLst>
        </a:prstGeom>
        <a:gradFill rotWithShape="1">
          <a:gsLst>
            <a:gs pos="0">
              <a:srgbClr val="66FFCC"/>
            </a:gs>
            <a:gs pos="100000">
              <a:srgbClr val="66FFCC">
                <a:gamma/>
                <a:shade val="46275"/>
                <a:invGamma/>
              </a:srgbClr>
            </a:gs>
          </a:gsLst>
          <a:lin ang="5400000" scaled="1"/>
        </a:gra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员工住宿费</a:t>
          </a:r>
        </a:p>
      </xdr:txBody>
    </xdr:sp>
    <xdr:clientData/>
  </xdr:twoCellAnchor>
  <xdr:twoCellAnchor>
    <xdr:from>
      <xdr:col>8</xdr:col>
      <xdr:colOff>19050</xdr:colOff>
      <xdr:row>6</xdr:row>
      <xdr:rowOff>28575</xdr:rowOff>
    </xdr:from>
    <xdr:to>
      <xdr:col>10</xdr:col>
      <xdr:colOff>19050</xdr:colOff>
      <xdr:row>6</xdr:row>
      <xdr:rowOff>314325</xdr:rowOff>
    </xdr:to>
    <xdr:sp macro="" textlink="">
      <xdr:nvSpPr>
        <xdr:cNvPr id="11" name="AutoShape 48">
          <a:hlinkClick xmlns:r="http://schemas.openxmlformats.org/officeDocument/2006/relationships" r:id="rId10" tooltip="其他扣款"/>
        </xdr:cNvPr>
        <xdr:cNvSpPr>
          <a:spLocks noChangeArrowheads="1"/>
        </xdr:cNvSpPr>
      </xdr:nvSpPr>
      <xdr:spPr>
        <a:xfrm>
          <a:off x="4848225" y="2425700"/>
          <a:ext cx="18256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其他扣款</a:t>
          </a:r>
        </a:p>
      </xdr:txBody>
    </xdr:sp>
    <xdr:clientData/>
  </xdr:twoCellAnchor>
  <xdr:twoCellAnchor>
    <xdr:from>
      <xdr:col>11</xdr:col>
      <xdr:colOff>19050</xdr:colOff>
      <xdr:row>6</xdr:row>
      <xdr:rowOff>28575</xdr:rowOff>
    </xdr:from>
    <xdr:to>
      <xdr:col>13</xdr:col>
      <xdr:colOff>19050</xdr:colOff>
      <xdr:row>6</xdr:row>
      <xdr:rowOff>314325</xdr:rowOff>
    </xdr:to>
    <xdr:sp macro="" textlink="">
      <xdr:nvSpPr>
        <xdr:cNvPr id="12" name="AutoShape 49">
          <a:hlinkClick xmlns:r="http://schemas.openxmlformats.org/officeDocument/2006/relationships" r:id="rId11" tooltip="奖惩及其他"/>
        </xdr:cNvPr>
        <xdr:cNvSpPr>
          <a:spLocks noChangeArrowheads="1"/>
        </xdr:cNvSpPr>
      </xdr:nvSpPr>
      <xdr:spPr>
        <a:xfrm>
          <a:off x="6950075" y="2425700"/>
          <a:ext cx="18383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奖惩及其他</a:t>
          </a:r>
        </a:p>
      </xdr:txBody>
    </xdr:sp>
    <xdr:clientData/>
  </xdr:twoCellAnchor>
  <xdr:twoCellAnchor>
    <xdr:from>
      <xdr:col>11</xdr:col>
      <xdr:colOff>19050</xdr:colOff>
      <xdr:row>8</xdr:row>
      <xdr:rowOff>28575</xdr:rowOff>
    </xdr:from>
    <xdr:to>
      <xdr:col>13</xdr:col>
      <xdr:colOff>19050</xdr:colOff>
      <xdr:row>8</xdr:row>
      <xdr:rowOff>314325</xdr:rowOff>
    </xdr:to>
    <xdr:sp macro="" textlink="">
      <xdr:nvSpPr>
        <xdr:cNvPr id="13" name="AutoShape 50">
          <a:hlinkClick xmlns:r="http://schemas.openxmlformats.org/officeDocument/2006/relationships" r:id="rId12" tooltip="帐号资料"/>
        </xdr:cNvPr>
        <xdr:cNvSpPr>
          <a:spLocks noChangeArrowheads="1"/>
        </xdr:cNvSpPr>
      </xdr:nvSpPr>
      <xdr:spPr>
        <a:xfrm>
          <a:off x="6950075" y="2882900"/>
          <a:ext cx="18383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帐号资料</a:t>
          </a:r>
        </a:p>
      </xdr:txBody>
    </xdr:sp>
    <xdr:clientData/>
  </xdr:twoCellAnchor>
  <xdr:twoCellAnchor>
    <xdr:from>
      <xdr:col>11</xdr:col>
      <xdr:colOff>19050</xdr:colOff>
      <xdr:row>13</xdr:row>
      <xdr:rowOff>28575</xdr:rowOff>
    </xdr:from>
    <xdr:to>
      <xdr:col>13</xdr:col>
      <xdr:colOff>19050</xdr:colOff>
      <xdr:row>13</xdr:row>
      <xdr:rowOff>266700</xdr:rowOff>
    </xdr:to>
    <xdr:sp macro="" textlink="">
      <xdr:nvSpPr>
        <xdr:cNvPr id="14" name="AutoShape 51">
          <a:hlinkClick xmlns:r="http://schemas.openxmlformats.org/officeDocument/2006/relationships" r:id="rId13" tooltip="总务部"/>
        </xdr:cNvPr>
        <xdr:cNvSpPr>
          <a:spLocks noChangeArrowheads="1"/>
        </xdr:cNvSpPr>
      </xdr:nvSpPr>
      <xdr:spPr>
        <a:xfrm>
          <a:off x="6950075" y="3911600"/>
          <a:ext cx="1838325" cy="238125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总务部</a:t>
          </a:r>
        </a:p>
      </xdr:txBody>
    </xdr:sp>
    <xdr:clientData/>
  </xdr:twoCellAnchor>
  <xdr:twoCellAnchor>
    <xdr:from>
      <xdr:col>2</xdr:col>
      <xdr:colOff>19050</xdr:colOff>
      <xdr:row>15</xdr:row>
      <xdr:rowOff>38100</xdr:rowOff>
    </xdr:from>
    <xdr:to>
      <xdr:col>4</xdr:col>
      <xdr:colOff>19050</xdr:colOff>
      <xdr:row>15</xdr:row>
      <xdr:rowOff>254000</xdr:rowOff>
    </xdr:to>
    <xdr:sp macro="" textlink="">
      <xdr:nvSpPr>
        <xdr:cNvPr id="15" name="AutoShape 52">
          <a:hlinkClick xmlns:r="http://schemas.openxmlformats.org/officeDocument/2006/relationships" r:id="rId14" tooltip="保洁厨房"/>
        </xdr:cNvPr>
        <xdr:cNvSpPr>
          <a:spLocks noChangeArrowheads="1"/>
        </xdr:cNvSpPr>
      </xdr:nvSpPr>
      <xdr:spPr>
        <a:xfrm>
          <a:off x="844550" y="4302125"/>
          <a:ext cx="1800225" cy="215900"/>
        </a:xfrm>
        <a:prstGeom prst="roundRect">
          <a:avLst>
            <a:gd name="adj" fmla="val 15625"/>
          </a:avLst>
        </a:prstGeom>
        <a:gradFill rotWithShape="1">
          <a:gsLst>
            <a:gs pos="0">
              <a:srgbClr val="66FFCC"/>
            </a:gs>
            <a:gs pos="100000">
              <a:srgbClr val="66FFCC">
                <a:gamma/>
                <a:shade val="46275"/>
                <a:invGamma/>
              </a:srgbClr>
            </a:gs>
          </a:gsLst>
          <a:lin ang="5400000" scaled="1"/>
        </a:gra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保洁厨房</a:t>
          </a:r>
        </a:p>
      </xdr:txBody>
    </xdr:sp>
    <xdr:clientData/>
  </xdr:twoCellAnchor>
  <xdr:twoCellAnchor editAs="oneCell">
    <xdr:from>
      <xdr:col>5</xdr:col>
      <xdr:colOff>19050</xdr:colOff>
      <xdr:row>15</xdr:row>
      <xdr:rowOff>28575</xdr:rowOff>
    </xdr:from>
    <xdr:to>
      <xdr:col>7</xdr:col>
      <xdr:colOff>31750</xdr:colOff>
      <xdr:row>16</xdr:row>
      <xdr:rowOff>60325</xdr:rowOff>
    </xdr:to>
    <xdr:sp macro="" textlink="">
      <xdr:nvSpPr>
        <xdr:cNvPr id="16" name="AutoShape 53">
          <a:hlinkClick xmlns:r="http://schemas.openxmlformats.org/officeDocument/2006/relationships" r:id="rId15" tooltip="资材科"/>
        </xdr:cNvPr>
        <xdr:cNvSpPr>
          <a:spLocks noChangeArrowheads="1"/>
        </xdr:cNvSpPr>
      </xdr:nvSpPr>
      <xdr:spPr>
        <a:xfrm>
          <a:off x="2921000" y="4292600"/>
          <a:ext cx="16732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资材科</a:t>
          </a:r>
        </a:p>
      </xdr:txBody>
    </xdr:sp>
    <xdr:clientData/>
  </xdr:twoCellAnchor>
  <xdr:twoCellAnchor>
    <xdr:from>
      <xdr:col>8</xdr:col>
      <xdr:colOff>19050</xdr:colOff>
      <xdr:row>15</xdr:row>
      <xdr:rowOff>28575</xdr:rowOff>
    </xdr:from>
    <xdr:to>
      <xdr:col>10</xdr:col>
      <xdr:colOff>19050</xdr:colOff>
      <xdr:row>15</xdr:row>
      <xdr:rowOff>254000</xdr:rowOff>
    </xdr:to>
    <xdr:sp macro="" textlink="">
      <xdr:nvSpPr>
        <xdr:cNvPr id="17" name="AutoShape 54">
          <a:hlinkClick xmlns:r="http://schemas.openxmlformats.org/officeDocument/2006/relationships" r:id="rId16" tooltip="品管科"/>
        </xdr:cNvPr>
        <xdr:cNvSpPr>
          <a:spLocks noChangeArrowheads="1"/>
        </xdr:cNvSpPr>
      </xdr:nvSpPr>
      <xdr:spPr>
        <a:xfrm>
          <a:off x="4848225" y="4292600"/>
          <a:ext cx="1825625" cy="225425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品管科</a:t>
          </a:r>
        </a:p>
      </xdr:txBody>
    </xdr:sp>
    <xdr:clientData/>
  </xdr:twoCellAnchor>
  <xdr:twoCellAnchor>
    <xdr:from>
      <xdr:col>11</xdr:col>
      <xdr:colOff>19050</xdr:colOff>
      <xdr:row>15</xdr:row>
      <xdr:rowOff>38100</xdr:rowOff>
    </xdr:from>
    <xdr:to>
      <xdr:col>13</xdr:col>
      <xdr:colOff>19050</xdr:colOff>
      <xdr:row>15</xdr:row>
      <xdr:rowOff>254000</xdr:rowOff>
    </xdr:to>
    <xdr:sp macro="" textlink="">
      <xdr:nvSpPr>
        <xdr:cNvPr id="18" name="AutoShape 55">
          <a:hlinkClick xmlns:r="http://schemas.openxmlformats.org/officeDocument/2006/relationships" r:id="rId17" tooltip="生产部月薪"/>
        </xdr:cNvPr>
        <xdr:cNvSpPr>
          <a:spLocks noChangeArrowheads="1"/>
        </xdr:cNvSpPr>
      </xdr:nvSpPr>
      <xdr:spPr>
        <a:xfrm>
          <a:off x="6950075" y="4302125"/>
          <a:ext cx="1838325" cy="21590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生产部月薪</a:t>
          </a:r>
        </a:p>
      </xdr:txBody>
    </xdr:sp>
    <xdr:clientData/>
  </xdr:twoCellAnchor>
  <xdr:twoCellAnchor>
    <xdr:from>
      <xdr:col>2</xdr:col>
      <xdr:colOff>19050</xdr:colOff>
      <xdr:row>17</xdr:row>
      <xdr:rowOff>28575</xdr:rowOff>
    </xdr:from>
    <xdr:to>
      <xdr:col>4</xdr:col>
      <xdr:colOff>19050</xdr:colOff>
      <xdr:row>17</xdr:row>
      <xdr:rowOff>279400</xdr:rowOff>
    </xdr:to>
    <xdr:sp macro="" textlink="">
      <xdr:nvSpPr>
        <xdr:cNvPr id="19" name="AutoShape 56">
          <a:hlinkClick xmlns:r="http://schemas.openxmlformats.org/officeDocument/2006/relationships" r:id="rId18" tooltip="修缮组"/>
        </xdr:cNvPr>
        <xdr:cNvSpPr>
          <a:spLocks noChangeArrowheads="1"/>
        </xdr:cNvSpPr>
      </xdr:nvSpPr>
      <xdr:spPr>
        <a:xfrm>
          <a:off x="844550" y="4660900"/>
          <a:ext cx="1800225" cy="250825"/>
        </a:xfrm>
        <a:prstGeom prst="roundRect">
          <a:avLst>
            <a:gd name="adj" fmla="val 15625"/>
          </a:avLst>
        </a:prstGeom>
        <a:gradFill rotWithShape="1">
          <a:gsLst>
            <a:gs pos="0">
              <a:srgbClr val="66FFCC"/>
            </a:gs>
            <a:gs pos="100000">
              <a:srgbClr val="66FFCC">
                <a:gamma/>
                <a:shade val="46275"/>
                <a:invGamma/>
              </a:srgbClr>
            </a:gs>
          </a:gsLst>
          <a:lin ang="5400000" scaled="1"/>
        </a:gra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修缮组</a:t>
          </a:r>
        </a:p>
      </xdr:txBody>
    </xdr:sp>
    <xdr:clientData/>
  </xdr:twoCellAnchor>
  <xdr:twoCellAnchor>
    <xdr:from>
      <xdr:col>5</xdr:col>
      <xdr:colOff>19050</xdr:colOff>
      <xdr:row>17</xdr:row>
      <xdr:rowOff>28575</xdr:rowOff>
    </xdr:from>
    <xdr:to>
      <xdr:col>7</xdr:col>
      <xdr:colOff>19050</xdr:colOff>
      <xdr:row>17</xdr:row>
      <xdr:rowOff>279400</xdr:rowOff>
    </xdr:to>
    <xdr:sp macro="" textlink="">
      <xdr:nvSpPr>
        <xdr:cNvPr id="20" name="AutoShape 57">
          <a:hlinkClick xmlns:r="http://schemas.openxmlformats.org/officeDocument/2006/relationships" r:id="rId19" tooltip="技术部"/>
        </xdr:cNvPr>
        <xdr:cNvSpPr>
          <a:spLocks noChangeArrowheads="1"/>
        </xdr:cNvSpPr>
      </xdr:nvSpPr>
      <xdr:spPr>
        <a:xfrm>
          <a:off x="2921000" y="4660900"/>
          <a:ext cx="1660525" cy="250825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技术部</a:t>
          </a:r>
        </a:p>
      </xdr:txBody>
    </xdr:sp>
    <xdr:clientData/>
  </xdr:twoCellAnchor>
  <xdr:twoCellAnchor>
    <xdr:from>
      <xdr:col>8</xdr:col>
      <xdr:colOff>19050</xdr:colOff>
      <xdr:row>17</xdr:row>
      <xdr:rowOff>38100</xdr:rowOff>
    </xdr:from>
    <xdr:to>
      <xdr:col>10</xdr:col>
      <xdr:colOff>19050</xdr:colOff>
      <xdr:row>17</xdr:row>
      <xdr:rowOff>279400</xdr:rowOff>
    </xdr:to>
    <xdr:sp macro="" textlink="">
      <xdr:nvSpPr>
        <xdr:cNvPr id="21" name="AutoShape 58">
          <a:hlinkClick xmlns:r="http://schemas.openxmlformats.org/officeDocument/2006/relationships" r:id="rId20" tooltip="维修科"/>
        </xdr:cNvPr>
        <xdr:cNvSpPr>
          <a:spLocks noChangeArrowheads="1"/>
        </xdr:cNvSpPr>
      </xdr:nvSpPr>
      <xdr:spPr>
        <a:xfrm>
          <a:off x="4848225" y="4670425"/>
          <a:ext cx="1825625" cy="24130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维修科</a:t>
          </a:r>
        </a:p>
      </xdr:txBody>
    </xdr:sp>
    <xdr:clientData/>
  </xdr:twoCellAnchor>
  <xdr:twoCellAnchor>
    <xdr:from>
      <xdr:col>11</xdr:col>
      <xdr:colOff>19050</xdr:colOff>
      <xdr:row>17</xdr:row>
      <xdr:rowOff>28575</xdr:rowOff>
    </xdr:from>
    <xdr:to>
      <xdr:col>13</xdr:col>
      <xdr:colOff>19050</xdr:colOff>
      <xdr:row>17</xdr:row>
      <xdr:rowOff>279400</xdr:rowOff>
    </xdr:to>
    <xdr:sp macro="" textlink="">
      <xdr:nvSpPr>
        <xdr:cNvPr id="22" name="AutoShape 59">
          <a:hlinkClick xmlns:r="http://schemas.openxmlformats.org/officeDocument/2006/relationships" r:id="rId21" tooltip="加工组"/>
        </xdr:cNvPr>
        <xdr:cNvSpPr>
          <a:spLocks noChangeArrowheads="1"/>
        </xdr:cNvSpPr>
      </xdr:nvSpPr>
      <xdr:spPr>
        <a:xfrm>
          <a:off x="6950075" y="4660900"/>
          <a:ext cx="1838325" cy="250825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加工组</a:t>
          </a:r>
        </a:p>
      </xdr:txBody>
    </xdr:sp>
    <xdr:clientData/>
  </xdr:twoCellAnchor>
  <xdr:twoCellAnchor>
    <xdr:from>
      <xdr:col>2</xdr:col>
      <xdr:colOff>19050</xdr:colOff>
      <xdr:row>19</xdr:row>
      <xdr:rowOff>28575</xdr:rowOff>
    </xdr:from>
    <xdr:to>
      <xdr:col>4</xdr:col>
      <xdr:colOff>19050</xdr:colOff>
      <xdr:row>19</xdr:row>
      <xdr:rowOff>292100</xdr:rowOff>
    </xdr:to>
    <xdr:sp macro="" textlink="">
      <xdr:nvSpPr>
        <xdr:cNvPr id="23" name="AutoShape 60">
          <a:hlinkClick xmlns:r="http://schemas.openxmlformats.org/officeDocument/2006/relationships" r:id="rId22" tooltip="包装组"/>
        </xdr:cNvPr>
        <xdr:cNvSpPr>
          <a:spLocks noChangeArrowheads="1"/>
        </xdr:cNvSpPr>
      </xdr:nvSpPr>
      <xdr:spPr>
        <a:xfrm>
          <a:off x="844550" y="5054600"/>
          <a:ext cx="1800225" cy="263525"/>
        </a:xfrm>
        <a:prstGeom prst="roundRect">
          <a:avLst>
            <a:gd name="adj" fmla="val 15625"/>
          </a:avLst>
        </a:prstGeom>
        <a:gradFill rotWithShape="1">
          <a:gsLst>
            <a:gs pos="0">
              <a:srgbClr val="66FFCC"/>
            </a:gs>
            <a:gs pos="100000">
              <a:srgbClr val="66FFCC">
                <a:gamma/>
                <a:shade val="46275"/>
                <a:invGamma/>
              </a:srgbClr>
            </a:gs>
          </a:gsLst>
          <a:lin ang="5400000" scaled="1"/>
        </a:gra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包装组</a:t>
          </a:r>
        </a:p>
      </xdr:txBody>
    </xdr:sp>
    <xdr:clientData/>
  </xdr:twoCellAnchor>
  <xdr:twoCellAnchor>
    <xdr:from>
      <xdr:col>5</xdr:col>
      <xdr:colOff>19050</xdr:colOff>
      <xdr:row>19</xdr:row>
      <xdr:rowOff>28575</xdr:rowOff>
    </xdr:from>
    <xdr:to>
      <xdr:col>7</xdr:col>
      <xdr:colOff>19050</xdr:colOff>
      <xdr:row>19</xdr:row>
      <xdr:rowOff>292100</xdr:rowOff>
    </xdr:to>
    <xdr:sp macro="" textlink="">
      <xdr:nvSpPr>
        <xdr:cNvPr id="24" name="AutoShape 61">
          <a:hlinkClick xmlns:r="http://schemas.openxmlformats.org/officeDocument/2006/relationships" r:id="rId23" tooltip="冲压组"/>
        </xdr:cNvPr>
        <xdr:cNvSpPr>
          <a:spLocks noChangeArrowheads="1"/>
        </xdr:cNvSpPr>
      </xdr:nvSpPr>
      <xdr:spPr>
        <a:xfrm>
          <a:off x="2921000" y="5054600"/>
          <a:ext cx="1660525" cy="263525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冲压组</a:t>
          </a:r>
        </a:p>
      </xdr:txBody>
    </xdr:sp>
    <xdr:clientData/>
  </xdr:twoCellAnchor>
  <xdr:twoCellAnchor>
    <xdr:from>
      <xdr:col>8</xdr:col>
      <xdr:colOff>19050</xdr:colOff>
      <xdr:row>8</xdr:row>
      <xdr:rowOff>38100</xdr:rowOff>
    </xdr:from>
    <xdr:to>
      <xdr:col>10</xdr:col>
      <xdr:colOff>19050</xdr:colOff>
      <xdr:row>8</xdr:row>
      <xdr:rowOff>323850</xdr:rowOff>
    </xdr:to>
    <xdr:sp macro="" textlink="">
      <xdr:nvSpPr>
        <xdr:cNvPr id="25" name="AutoShape 64">
          <a:hlinkClick xmlns:r="http://schemas.openxmlformats.org/officeDocument/2006/relationships" r:id="rId24" tooltip="计税方法"/>
        </xdr:cNvPr>
        <xdr:cNvSpPr>
          <a:spLocks noChangeArrowheads="1"/>
        </xdr:cNvSpPr>
      </xdr:nvSpPr>
      <xdr:spPr>
        <a:xfrm>
          <a:off x="4848225" y="2892425"/>
          <a:ext cx="18256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计税方法</a:t>
          </a:r>
        </a:p>
      </xdr:txBody>
    </xdr:sp>
    <xdr:clientData/>
  </xdr:twoCellAnchor>
  <xdr:twoCellAnchor>
    <xdr:from>
      <xdr:col>5</xdr:col>
      <xdr:colOff>19050</xdr:colOff>
      <xdr:row>8</xdr:row>
      <xdr:rowOff>47625</xdr:rowOff>
    </xdr:from>
    <xdr:to>
      <xdr:col>7</xdr:col>
      <xdr:colOff>19050</xdr:colOff>
      <xdr:row>8</xdr:row>
      <xdr:rowOff>333375</xdr:rowOff>
    </xdr:to>
    <xdr:sp macro="" textlink="">
      <xdr:nvSpPr>
        <xdr:cNvPr id="26" name="AutoShape 65">
          <a:hlinkClick xmlns:r="http://schemas.openxmlformats.org/officeDocument/2006/relationships" r:id="rId25" tooltip="个人所得税"/>
        </xdr:cNvPr>
        <xdr:cNvSpPr>
          <a:spLocks noChangeArrowheads="1"/>
        </xdr:cNvSpPr>
      </xdr:nvSpPr>
      <xdr:spPr>
        <a:xfrm>
          <a:off x="2921000" y="2901950"/>
          <a:ext cx="1660525" cy="285750"/>
        </a:xfrm>
        <a:prstGeom prst="roundRect">
          <a:avLst>
            <a:gd name="adj" fmla="val 15625"/>
          </a:avLst>
        </a:prstGeom>
        <a:gradFill rotWithShape="1">
          <a:gsLst>
            <a:gs pos="0">
              <a:srgbClr val="66FFCC"/>
            </a:gs>
            <a:gs pos="100000">
              <a:srgbClr val="66FFCC">
                <a:gamma/>
                <a:shade val="46275"/>
                <a:invGamma/>
              </a:srgbClr>
            </a:gs>
          </a:gsLst>
          <a:lin ang="5400000" scaled="1"/>
        </a:gra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个人所得税</a:t>
          </a:r>
        </a:p>
      </xdr:txBody>
    </xdr:sp>
    <xdr:clientData/>
  </xdr:twoCellAnchor>
  <xdr:twoCellAnchor>
    <xdr:from>
      <xdr:col>2</xdr:col>
      <xdr:colOff>19050</xdr:colOff>
      <xdr:row>8</xdr:row>
      <xdr:rowOff>28575</xdr:rowOff>
    </xdr:from>
    <xdr:to>
      <xdr:col>4</xdr:col>
      <xdr:colOff>19050</xdr:colOff>
      <xdr:row>8</xdr:row>
      <xdr:rowOff>314325</xdr:rowOff>
    </xdr:to>
    <xdr:sp macro="" textlink="">
      <xdr:nvSpPr>
        <xdr:cNvPr id="27" name="AutoShape 66">
          <a:hlinkClick xmlns:r="http://schemas.openxmlformats.org/officeDocument/2006/relationships" r:id="rId26" tooltip="错误调整"/>
        </xdr:cNvPr>
        <xdr:cNvSpPr>
          <a:spLocks noChangeArrowheads="1"/>
        </xdr:cNvSpPr>
      </xdr:nvSpPr>
      <xdr:spPr>
        <a:xfrm>
          <a:off x="844550" y="2882900"/>
          <a:ext cx="1800225" cy="285750"/>
        </a:xfrm>
        <a:prstGeom prst="roundRect">
          <a:avLst>
            <a:gd name="adj" fmla="val 15625"/>
          </a:avLst>
        </a:prstGeom>
        <a:solidFill>
          <a:srgbClr val="00B0F0"/>
        </a:soli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错误调整</a:t>
          </a:r>
        </a:p>
      </xdr:txBody>
    </xdr:sp>
    <xdr:clientData/>
  </xdr:twoCellAnchor>
  <xdr:twoCellAnchor>
    <xdr:from>
      <xdr:col>2</xdr:col>
      <xdr:colOff>19050</xdr:colOff>
      <xdr:row>4</xdr:row>
      <xdr:rowOff>28575</xdr:rowOff>
    </xdr:from>
    <xdr:to>
      <xdr:col>4</xdr:col>
      <xdr:colOff>19050</xdr:colOff>
      <xdr:row>4</xdr:row>
      <xdr:rowOff>314325</xdr:rowOff>
    </xdr:to>
    <xdr:sp macro="" textlink="">
      <xdr:nvSpPr>
        <xdr:cNvPr id="28" name="AutoShape 2">
          <a:hlinkClick xmlns:r="http://schemas.openxmlformats.org/officeDocument/2006/relationships" r:id="rId27" tooltip="工资汇总表"/>
        </xdr:cNvPr>
        <xdr:cNvSpPr>
          <a:spLocks noChangeArrowheads="1"/>
        </xdr:cNvSpPr>
      </xdr:nvSpPr>
      <xdr:spPr>
        <a:xfrm>
          <a:off x="844550" y="1968500"/>
          <a:ext cx="1800225" cy="285750"/>
        </a:xfrm>
        <a:prstGeom prst="roundRect">
          <a:avLst>
            <a:gd name="adj" fmla="val 15625"/>
          </a:avLst>
        </a:prstGeom>
        <a:gradFill rotWithShape="1">
          <a:gsLst>
            <a:gs pos="0">
              <a:srgbClr val="66FFCC"/>
            </a:gs>
            <a:gs pos="100000">
              <a:srgbClr val="66FFCC">
                <a:gamma/>
                <a:shade val="46275"/>
                <a:invGamma/>
              </a:srgbClr>
            </a:gs>
          </a:gsLst>
          <a:lin ang="5400000" scaled="1"/>
        </a:gra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工资汇总表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177</xdr:row>
          <xdr:rowOff>19050</xdr:rowOff>
        </xdr:from>
        <xdr:to>
          <xdr:col>2</xdr:col>
          <xdr:colOff>314325</xdr:colOff>
          <xdr:row>178</xdr:row>
          <xdr:rowOff>190500</xdr:rowOff>
        </xdr:to>
        <xdr:sp macro="" textlink="">
          <xdr:nvSpPr>
            <xdr:cNvPr id="18470" name="Button 38" hidden="1">
              <a:extLst>
                <a:ext uri="{63B3BB69-23CF-44E3-9099-C40C66FF867C}">
                  <a14:compatExt spid="_x0000_s18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41148" rIns="36576" bIns="41148" anchor="ctr" upright="1"/>
            <a:lstStyle/>
            <a:p>
              <a:pPr algn="ctr" rtl="0">
                <a:defRPr sz="1000"/>
              </a:pPr>
              <a:r>
                <a:rPr lang="zh-CN" altLang="en-US" sz="1800" b="0" i="0" u="none" strike="noStrike" baseline="0">
                  <a:solidFill>
                    <a:srgbClr val="008080"/>
                  </a:solidFill>
                  <a:latin typeface="华文行楷"/>
                  <a:ea typeface="华文行楷"/>
                </a:rPr>
                <a:t>工资条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</xdr:row>
          <xdr:rowOff>28575</xdr:rowOff>
        </xdr:from>
        <xdr:to>
          <xdr:col>5</xdr:col>
          <xdr:colOff>381000</xdr:colOff>
          <xdr:row>3</xdr:row>
          <xdr:rowOff>19050</xdr:rowOff>
        </xdr:to>
        <xdr:sp macro="" textlink="">
          <xdr:nvSpPr>
            <xdr:cNvPr id="18499" name="Group Box 67" hidden="1">
              <a:extLst>
                <a:ext uri="{63B3BB69-23CF-44E3-9099-C40C66FF867C}">
                  <a14:compatExt spid="_x0000_s18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9</xdr:row>
          <xdr:rowOff>85725</xdr:rowOff>
        </xdr:from>
        <xdr:to>
          <xdr:col>5</xdr:col>
          <xdr:colOff>457200</xdr:colOff>
          <xdr:row>11</xdr:row>
          <xdr:rowOff>57150</xdr:rowOff>
        </xdr:to>
        <xdr:sp macro="" textlink="">
          <xdr:nvSpPr>
            <xdr:cNvPr id="18501" name="Group Box 69" hidden="1">
              <a:extLst>
                <a:ext uri="{63B3BB69-23CF-44E3-9099-C40C66FF867C}">
                  <a14:compatExt spid="_x0000_s18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4</xdr:col>
      <xdr:colOff>275590</xdr:colOff>
      <xdr:row>4</xdr:row>
      <xdr:rowOff>37465</xdr:rowOff>
    </xdr:from>
    <xdr:to>
      <xdr:col>6</xdr:col>
      <xdr:colOff>508000</xdr:colOff>
      <xdr:row>4</xdr:row>
      <xdr:rowOff>323215</xdr:rowOff>
    </xdr:to>
    <xdr:sp macro="" textlink="">
      <xdr:nvSpPr>
        <xdr:cNvPr id="29" name="AutoShape 10">
          <a:hlinkClick xmlns:r="http://schemas.openxmlformats.org/officeDocument/2006/relationships" r:id="rId3"/>
        </xdr:cNvPr>
        <xdr:cNvSpPr>
          <a:spLocks noChangeArrowheads="1"/>
        </xdr:cNvSpPr>
      </xdr:nvSpPr>
      <xdr:spPr>
        <a:xfrm>
          <a:off x="2901315" y="1977390"/>
          <a:ext cx="1661160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工资查询表</a:t>
          </a:r>
        </a:p>
      </xdr:txBody>
    </xdr:sp>
    <xdr:clientData/>
  </xdr:twoCellAnchor>
  <xdr:twoCellAnchor>
    <xdr:from>
      <xdr:col>2</xdr:col>
      <xdr:colOff>3175</xdr:colOff>
      <xdr:row>12</xdr:row>
      <xdr:rowOff>94615</xdr:rowOff>
    </xdr:from>
    <xdr:to>
      <xdr:col>4</xdr:col>
      <xdr:colOff>3175</xdr:colOff>
      <xdr:row>13</xdr:row>
      <xdr:rowOff>266700</xdr:rowOff>
    </xdr:to>
    <xdr:sp macro="" textlink="">
      <xdr:nvSpPr>
        <xdr:cNvPr id="30" name="AutoShape 15">
          <a:hlinkClick xmlns:r="http://schemas.openxmlformats.org/officeDocument/2006/relationships" r:id="rId4"/>
        </xdr:cNvPr>
        <xdr:cNvSpPr>
          <a:spLocks noChangeArrowheads="1"/>
        </xdr:cNvSpPr>
      </xdr:nvSpPr>
      <xdr:spPr>
        <a:xfrm>
          <a:off x="828675" y="3882390"/>
          <a:ext cx="1800225" cy="267335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外籍干部</a:t>
          </a:r>
        </a:p>
      </xdr:txBody>
    </xdr:sp>
    <xdr:clientData/>
  </xdr:twoCellAnchor>
  <xdr:twoCellAnchor>
    <xdr:from>
      <xdr:col>2</xdr:col>
      <xdr:colOff>3175</xdr:colOff>
      <xdr:row>6</xdr:row>
      <xdr:rowOff>37465</xdr:rowOff>
    </xdr:from>
    <xdr:to>
      <xdr:col>4</xdr:col>
      <xdr:colOff>3175</xdr:colOff>
      <xdr:row>6</xdr:row>
      <xdr:rowOff>323215</xdr:rowOff>
    </xdr:to>
    <xdr:sp macro="" textlink="">
      <xdr:nvSpPr>
        <xdr:cNvPr id="31" name="AutoShape 46">
          <a:hlinkClick xmlns:r="http://schemas.openxmlformats.org/officeDocument/2006/relationships" r:id="rId8"/>
        </xdr:cNvPr>
        <xdr:cNvSpPr>
          <a:spLocks noChangeArrowheads="1"/>
        </xdr:cNvSpPr>
      </xdr:nvSpPr>
      <xdr:spPr>
        <a:xfrm>
          <a:off x="828675" y="2434590"/>
          <a:ext cx="1800225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员工伙食费</a:t>
          </a:r>
        </a:p>
      </xdr:txBody>
    </xdr:sp>
    <xdr:clientData/>
  </xdr:twoCellAnchor>
  <xdr:twoCellAnchor>
    <xdr:from>
      <xdr:col>4</xdr:col>
      <xdr:colOff>275590</xdr:colOff>
      <xdr:row>6</xdr:row>
      <xdr:rowOff>27940</xdr:rowOff>
    </xdr:from>
    <xdr:to>
      <xdr:col>6</xdr:col>
      <xdr:colOff>508000</xdr:colOff>
      <xdr:row>6</xdr:row>
      <xdr:rowOff>313690</xdr:rowOff>
    </xdr:to>
    <xdr:sp macro="" textlink="">
      <xdr:nvSpPr>
        <xdr:cNvPr id="32" name="AutoShape 47">
          <a:hlinkClick xmlns:r="http://schemas.openxmlformats.org/officeDocument/2006/relationships" r:id="rId9"/>
        </xdr:cNvPr>
        <xdr:cNvSpPr>
          <a:spLocks noChangeArrowheads="1"/>
        </xdr:cNvSpPr>
      </xdr:nvSpPr>
      <xdr:spPr>
        <a:xfrm>
          <a:off x="2901315" y="2425065"/>
          <a:ext cx="1661160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员工住宿费</a:t>
          </a:r>
        </a:p>
      </xdr:txBody>
    </xdr:sp>
    <xdr:clientData/>
  </xdr:twoCellAnchor>
  <xdr:twoCellAnchor>
    <xdr:from>
      <xdr:col>2</xdr:col>
      <xdr:colOff>3175</xdr:colOff>
      <xdr:row>15</xdr:row>
      <xdr:rowOff>15240</xdr:rowOff>
    </xdr:from>
    <xdr:to>
      <xdr:col>4</xdr:col>
      <xdr:colOff>3175</xdr:colOff>
      <xdr:row>15</xdr:row>
      <xdr:rowOff>254000</xdr:rowOff>
    </xdr:to>
    <xdr:sp macro="" textlink="">
      <xdr:nvSpPr>
        <xdr:cNvPr id="33" name="AutoShape 52">
          <a:hlinkClick xmlns:r="http://schemas.openxmlformats.org/officeDocument/2006/relationships" r:id="rId14"/>
        </xdr:cNvPr>
        <xdr:cNvSpPr>
          <a:spLocks noChangeArrowheads="1"/>
        </xdr:cNvSpPr>
      </xdr:nvSpPr>
      <xdr:spPr>
        <a:xfrm>
          <a:off x="828675" y="4279265"/>
          <a:ext cx="1800225" cy="23876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保洁厨房</a:t>
          </a:r>
        </a:p>
      </xdr:txBody>
    </xdr:sp>
    <xdr:clientData/>
  </xdr:twoCellAnchor>
  <xdr:twoCellAnchor>
    <xdr:from>
      <xdr:col>2</xdr:col>
      <xdr:colOff>3175</xdr:colOff>
      <xdr:row>17</xdr:row>
      <xdr:rowOff>5715</xdr:rowOff>
    </xdr:from>
    <xdr:to>
      <xdr:col>4</xdr:col>
      <xdr:colOff>3175</xdr:colOff>
      <xdr:row>17</xdr:row>
      <xdr:rowOff>279400</xdr:rowOff>
    </xdr:to>
    <xdr:sp macro="" textlink="">
      <xdr:nvSpPr>
        <xdr:cNvPr id="34" name="AutoShape 56">
          <a:hlinkClick xmlns:r="http://schemas.openxmlformats.org/officeDocument/2006/relationships" r:id="rId18"/>
        </xdr:cNvPr>
        <xdr:cNvSpPr>
          <a:spLocks noChangeArrowheads="1"/>
        </xdr:cNvSpPr>
      </xdr:nvSpPr>
      <xdr:spPr>
        <a:xfrm>
          <a:off x="828675" y="4638040"/>
          <a:ext cx="1800225" cy="273685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修缮组</a:t>
          </a:r>
        </a:p>
      </xdr:txBody>
    </xdr:sp>
    <xdr:clientData/>
  </xdr:twoCellAnchor>
  <xdr:twoCellAnchor>
    <xdr:from>
      <xdr:col>2</xdr:col>
      <xdr:colOff>3175</xdr:colOff>
      <xdr:row>19</xdr:row>
      <xdr:rowOff>5715</xdr:rowOff>
    </xdr:from>
    <xdr:to>
      <xdr:col>4</xdr:col>
      <xdr:colOff>3175</xdr:colOff>
      <xdr:row>19</xdr:row>
      <xdr:rowOff>291465</xdr:rowOff>
    </xdr:to>
    <xdr:sp macro="" textlink="">
      <xdr:nvSpPr>
        <xdr:cNvPr id="35" name="AutoShape 60">
          <a:hlinkClick xmlns:r="http://schemas.openxmlformats.org/officeDocument/2006/relationships" r:id="rId22"/>
        </xdr:cNvPr>
        <xdr:cNvSpPr>
          <a:spLocks noChangeArrowheads="1"/>
        </xdr:cNvSpPr>
      </xdr:nvSpPr>
      <xdr:spPr>
        <a:xfrm>
          <a:off x="828675" y="5031740"/>
          <a:ext cx="1800225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包装组</a:t>
          </a:r>
        </a:p>
      </xdr:txBody>
    </xdr:sp>
    <xdr:clientData/>
  </xdr:twoCellAnchor>
  <xdr:twoCellAnchor>
    <xdr:from>
      <xdr:col>4</xdr:col>
      <xdr:colOff>275590</xdr:colOff>
      <xdr:row>8</xdr:row>
      <xdr:rowOff>46990</xdr:rowOff>
    </xdr:from>
    <xdr:to>
      <xdr:col>6</xdr:col>
      <xdr:colOff>508000</xdr:colOff>
      <xdr:row>8</xdr:row>
      <xdr:rowOff>332740</xdr:rowOff>
    </xdr:to>
    <xdr:sp macro="" textlink="">
      <xdr:nvSpPr>
        <xdr:cNvPr id="36" name="AutoShape 65">
          <a:hlinkClick xmlns:r="http://schemas.openxmlformats.org/officeDocument/2006/relationships" r:id="rId25"/>
        </xdr:cNvPr>
        <xdr:cNvSpPr>
          <a:spLocks noChangeArrowheads="1"/>
        </xdr:cNvSpPr>
      </xdr:nvSpPr>
      <xdr:spPr>
        <a:xfrm>
          <a:off x="2901315" y="2901315"/>
          <a:ext cx="1661160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个人所得税</a:t>
          </a:r>
        </a:p>
      </xdr:txBody>
    </xdr:sp>
    <xdr:clientData/>
  </xdr:twoCellAnchor>
  <xdr:twoCellAnchor>
    <xdr:from>
      <xdr:col>2</xdr:col>
      <xdr:colOff>3175</xdr:colOff>
      <xdr:row>4</xdr:row>
      <xdr:rowOff>28575</xdr:rowOff>
    </xdr:from>
    <xdr:to>
      <xdr:col>4</xdr:col>
      <xdr:colOff>3175</xdr:colOff>
      <xdr:row>4</xdr:row>
      <xdr:rowOff>314325</xdr:rowOff>
    </xdr:to>
    <xdr:sp macro="" textlink="">
      <xdr:nvSpPr>
        <xdr:cNvPr id="37" name="AutoShape 2">
          <a:hlinkClick xmlns:r="http://schemas.openxmlformats.org/officeDocument/2006/relationships" r:id="rId27"/>
        </xdr:cNvPr>
        <xdr:cNvSpPr>
          <a:spLocks noChangeArrowheads="1"/>
        </xdr:cNvSpPr>
      </xdr:nvSpPr>
      <xdr:spPr>
        <a:xfrm>
          <a:off x="828675" y="1968500"/>
          <a:ext cx="1800225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工资汇总表</a:t>
          </a:r>
        </a:p>
      </xdr:txBody>
    </xdr:sp>
    <xdr:clientData/>
  </xdr:twoCellAnchor>
  <xdr:twoCellAnchor>
    <xdr:from>
      <xdr:col>2</xdr:col>
      <xdr:colOff>43815</xdr:colOff>
      <xdr:row>8</xdr:row>
      <xdr:rowOff>27940</xdr:rowOff>
    </xdr:from>
    <xdr:to>
      <xdr:col>4</xdr:col>
      <xdr:colOff>34323</xdr:colOff>
      <xdr:row>8</xdr:row>
      <xdr:rowOff>313690</xdr:rowOff>
    </xdr:to>
    <xdr:sp macro="" textlink="">
      <xdr:nvSpPr>
        <xdr:cNvPr id="38" name="AutoShape 66">
          <a:hlinkClick xmlns:r="http://schemas.openxmlformats.org/officeDocument/2006/relationships" r:id="rId26"/>
        </xdr:cNvPr>
        <xdr:cNvSpPr>
          <a:spLocks noChangeArrowheads="1"/>
        </xdr:cNvSpPr>
      </xdr:nvSpPr>
      <xdr:spPr>
        <a:xfrm>
          <a:off x="859790" y="2882265"/>
          <a:ext cx="1800225" cy="285750"/>
        </a:xfrm>
        <a:prstGeom prst="roundRect">
          <a:avLst>
            <a:gd name="adj" fmla="val 15625"/>
          </a:avLst>
        </a:prstGeom>
        <a:solidFill>
          <a:srgbClr val="00B0F0"/>
        </a:soli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错误调整</a:t>
          </a:r>
        </a:p>
      </xdr:txBody>
    </xdr:sp>
    <xdr:clientData/>
  </xdr:twoCellAnchor>
  <xdr:twoCellAnchor>
    <xdr:from>
      <xdr:col>2</xdr:col>
      <xdr:colOff>19050</xdr:colOff>
      <xdr:row>12</xdr:row>
      <xdr:rowOff>68580</xdr:rowOff>
    </xdr:from>
    <xdr:to>
      <xdr:col>4</xdr:col>
      <xdr:colOff>19050</xdr:colOff>
      <xdr:row>13</xdr:row>
      <xdr:rowOff>249657</xdr:rowOff>
    </xdr:to>
    <xdr:sp macro="" textlink="">
      <xdr:nvSpPr>
        <xdr:cNvPr id="39" name="AutoShape 15">
          <a:hlinkClick xmlns:r="http://schemas.openxmlformats.org/officeDocument/2006/relationships" r:id="rId4"/>
        </xdr:cNvPr>
        <xdr:cNvSpPr>
          <a:spLocks noChangeArrowheads="1"/>
        </xdr:cNvSpPr>
      </xdr:nvSpPr>
      <xdr:spPr>
        <a:xfrm>
          <a:off x="844550" y="3856355"/>
          <a:ext cx="1800225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外籍干部</a:t>
          </a:r>
        </a:p>
      </xdr:txBody>
    </xdr:sp>
    <xdr:clientData/>
  </xdr:twoCellAnchor>
  <xdr:twoCellAnchor>
    <xdr:from>
      <xdr:col>2</xdr:col>
      <xdr:colOff>19050</xdr:colOff>
      <xdr:row>6</xdr:row>
      <xdr:rowOff>36830</xdr:rowOff>
    </xdr:from>
    <xdr:to>
      <xdr:col>4</xdr:col>
      <xdr:colOff>19050</xdr:colOff>
      <xdr:row>6</xdr:row>
      <xdr:rowOff>322580</xdr:rowOff>
    </xdr:to>
    <xdr:sp macro="" textlink="">
      <xdr:nvSpPr>
        <xdr:cNvPr id="40" name="AutoShape 46">
          <a:hlinkClick xmlns:r="http://schemas.openxmlformats.org/officeDocument/2006/relationships" r:id="rId8"/>
        </xdr:cNvPr>
        <xdr:cNvSpPr>
          <a:spLocks noChangeArrowheads="1"/>
        </xdr:cNvSpPr>
      </xdr:nvSpPr>
      <xdr:spPr>
        <a:xfrm>
          <a:off x="844550" y="2433955"/>
          <a:ext cx="1800225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员工伙食费</a:t>
          </a:r>
        </a:p>
      </xdr:txBody>
    </xdr:sp>
    <xdr:clientData/>
  </xdr:twoCellAnchor>
  <xdr:twoCellAnchor>
    <xdr:from>
      <xdr:col>2</xdr:col>
      <xdr:colOff>19050</xdr:colOff>
      <xdr:row>14</xdr:row>
      <xdr:rowOff>109855</xdr:rowOff>
    </xdr:from>
    <xdr:to>
      <xdr:col>4</xdr:col>
      <xdr:colOff>19050</xdr:colOff>
      <xdr:row>15</xdr:row>
      <xdr:rowOff>254000</xdr:rowOff>
    </xdr:to>
    <xdr:sp macro="" textlink="">
      <xdr:nvSpPr>
        <xdr:cNvPr id="41" name="AutoShape 52">
          <a:hlinkClick xmlns:r="http://schemas.openxmlformats.org/officeDocument/2006/relationships" r:id="rId14"/>
        </xdr:cNvPr>
        <xdr:cNvSpPr>
          <a:spLocks noChangeArrowheads="1"/>
        </xdr:cNvSpPr>
      </xdr:nvSpPr>
      <xdr:spPr>
        <a:xfrm>
          <a:off x="844550" y="4259580"/>
          <a:ext cx="1800225" cy="258445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保洁厨房</a:t>
          </a:r>
        </a:p>
      </xdr:txBody>
    </xdr:sp>
    <xdr:clientData/>
  </xdr:twoCellAnchor>
  <xdr:twoCellAnchor>
    <xdr:from>
      <xdr:col>2</xdr:col>
      <xdr:colOff>19050</xdr:colOff>
      <xdr:row>16</xdr:row>
      <xdr:rowOff>100330</xdr:rowOff>
    </xdr:from>
    <xdr:to>
      <xdr:col>4</xdr:col>
      <xdr:colOff>19050</xdr:colOff>
      <xdr:row>17</xdr:row>
      <xdr:rowOff>262255</xdr:rowOff>
    </xdr:to>
    <xdr:sp macro="" textlink="">
      <xdr:nvSpPr>
        <xdr:cNvPr id="42" name="AutoShape 56">
          <a:hlinkClick xmlns:r="http://schemas.openxmlformats.org/officeDocument/2006/relationships" r:id="rId18"/>
        </xdr:cNvPr>
        <xdr:cNvSpPr>
          <a:spLocks noChangeArrowheads="1"/>
        </xdr:cNvSpPr>
      </xdr:nvSpPr>
      <xdr:spPr>
        <a:xfrm>
          <a:off x="844550" y="4618355"/>
          <a:ext cx="1800225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修缮组</a:t>
          </a:r>
        </a:p>
      </xdr:txBody>
    </xdr:sp>
    <xdr:clientData/>
  </xdr:twoCellAnchor>
  <xdr:twoCellAnchor>
    <xdr:from>
      <xdr:col>2</xdr:col>
      <xdr:colOff>19050</xdr:colOff>
      <xdr:row>4</xdr:row>
      <xdr:rowOff>28575</xdr:rowOff>
    </xdr:from>
    <xdr:to>
      <xdr:col>4</xdr:col>
      <xdr:colOff>19050</xdr:colOff>
      <xdr:row>4</xdr:row>
      <xdr:rowOff>314325</xdr:rowOff>
    </xdr:to>
    <xdr:sp macro="" textlink="">
      <xdr:nvSpPr>
        <xdr:cNvPr id="43" name="AutoShape 2">
          <a:hlinkClick xmlns:r="http://schemas.openxmlformats.org/officeDocument/2006/relationships" r:id="rId27"/>
        </xdr:cNvPr>
        <xdr:cNvSpPr>
          <a:spLocks noChangeArrowheads="1"/>
        </xdr:cNvSpPr>
      </xdr:nvSpPr>
      <xdr:spPr>
        <a:xfrm>
          <a:off x="844550" y="1968500"/>
          <a:ext cx="1800225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工资汇总表</a:t>
          </a:r>
        </a:p>
      </xdr:txBody>
    </xdr:sp>
    <xdr:clientData/>
  </xdr:twoCellAnchor>
  <xdr:twoCellAnchor>
    <xdr:from>
      <xdr:col>2</xdr:col>
      <xdr:colOff>3175</xdr:colOff>
      <xdr:row>18</xdr:row>
      <xdr:rowOff>113030</xdr:rowOff>
    </xdr:from>
    <xdr:to>
      <xdr:col>4</xdr:col>
      <xdr:colOff>3175</xdr:colOff>
      <xdr:row>19</xdr:row>
      <xdr:rowOff>284480</xdr:rowOff>
    </xdr:to>
    <xdr:sp macro="" textlink="">
      <xdr:nvSpPr>
        <xdr:cNvPr id="44" name="AutoShape 60">
          <a:hlinkClick xmlns:r="http://schemas.openxmlformats.org/officeDocument/2006/relationships" r:id="rId22"/>
        </xdr:cNvPr>
        <xdr:cNvSpPr>
          <a:spLocks noChangeArrowheads="1"/>
        </xdr:cNvSpPr>
      </xdr:nvSpPr>
      <xdr:spPr>
        <a:xfrm>
          <a:off x="828675" y="5024755"/>
          <a:ext cx="1800225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包装组</a:t>
          </a:r>
        </a:p>
      </xdr:txBody>
    </xdr:sp>
    <xdr:clientData/>
  </xdr:twoCellAnchor>
  <xdr:twoCellAnchor>
    <xdr:from>
      <xdr:col>2</xdr:col>
      <xdr:colOff>36830</xdr:colOff>
      <xdr:row>8</xdr:row>
      <xdr:rowOff>40005</xdr:rowOff>
    </xdr:from>
    <xdr:to>
      <xdr:col>4</xdr:col>
      <xdr:colOff>36830</xdr:colOff>
      <xdr:row>8</xdr:row>
      <xdr:rowOff>325755</xdr:rowOff>
    </xdr:to>
    <xdr:sp macro="" textlink="">
      <xdr:nvSpPr>
        <xdr:cNvPr id="45" name="AutoShape 66">
          <a:hlinkClick xmlns:r="http://schemas.openxmlformats.org/officeDocument/2006/relationships" r:id="rId26"/>
        </xdr:cNvPr>
        <xdr:cNvSpPr>
          <a:spLocks noChangeArrowheads="1"/>
        </xdr:cNvSpPr>
      </xdr:nvSpPr>
      <xdr:spPr>
        <a:xfrm>
          <a:off x="862330" y="2894330"/>
          <a:ext cx="1800225" cy="285750"/>
        </a:xfrm>
        <a:prstGeom prst="roundRect">
          <a:avLst>
            <a:gd name="adj" fmla="val 15625"/>
          </a:avLst>
        </a:prstGeom>
        <a:solidFill>
          <a:srgbClr val="00B0F0"/>
        </a:soli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错误调整</a:t>
          </a:r>
        </a:p>
      </xdr:txBody>
    </xdr:sp>
    <xdr:clientData/>
  </xdr:twoCellAnchor>
  <xdr:twoCellAnchor>
    <xdr:from>
      <xdr:col>2</xdr:col>
      <xdr:colOff>21590</xdr:colOff>
      <xdr:row>12</xdr:row>
      <xdr:rowOff>64770</xdr:rowOff>
    </xdr:from>
    <xdr:to>
      <xdr:col>4</xdr:col>
      <xdr:colOff>21590</xdr:colOff>
      <xdr:row>13</xdr:row>
      <xdr:rowOff>245847</xdr:rowOff>
    </xdr:to>
    <xdr:sp macro="" textlink="">
      <xdr:nvSpPr>
        <xdr:cNvPr id="46" name="AutoShape 15">
          <a:hlinkClick xmlns:r="http://schemas.openxmlformats.org/officeDocument/2006/relationships" r:id="rId4"/>
        </xdr:cNvPr>
        <xdr:cNvSpPr>
          <a:spLocks noChangeArrowheads="1"/>
        </xdr:cNvSpPr>
      </xdr:nvSpPr>
      <xdr:spPr>
        <a:xfrm>
          <a:off x="847090" y="3843020"/>
          <a:ext cx="1800225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外籍干部</a:t>
          </a:r>
        </a:p>
      </xdr:txBody>
    </xdr:sp>
    <xdr:clientData/>
  </xdr:twoCellAnchor>
  <xdr:twoCellAnchor>
    <xdr:from>
      <xdr:col>2</xdr:col>
      <xdr:colOff>21590</xdr:colOff>
      <xdr:row>6</xdr:row>
      <xdr:rowOff>48895</xdr:rowOff>
    </xdr:from>
    <xdr:to>
      <xdr:col>4</xdr:col>
      <xdr:colOff>21590</xdr:colOff>
      <xdr:row>6</xdr:row>
      <xdr:rowOff>334645</xdr:rowOff>
    </xdr:to>
    <xdr:sp macro="" textlink="">
      <xdr:nvSpPr>
        <xdr:cNvPr id="47" name="AutoShape 46">
          <a:hlinkClick xmlns:r="http://schemas.openxmlformats.org/officeDocument/2006/relationships" r:id="rId8"/>
        </xdr:cNvPr>
        <xdr:cNvSpPr>
          <a:spLocks noChangeArrowheads="1"/>
        </xdr:cNvSpPr>
      </xdr:nvSpPr>
      <xdr:spPr>
        <a:xfrm>
          <a:off x="847090" y="2446020"/>
          <a:ext cx="1800225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员工伙食费</a:t>
          </a:r>
        </a:p>
      </xdr:txBody>
    </xdr:sp>
    <xdr:clientData/>
  </xdr:twoCellAnchor>
  <xdr:twoCellAnchor>
    <xdr:from>
      <xdr:col>2</xdr:col>
      <xdr:colOff>21590</xdr:colOff>
      <xdr:row>14</xdr:row>
      <xdr:rowOff>102870</xdr:rowOff>
    </xdr:from>
    <xdr:to>
      <xdr:col>4</xdr:col>
      <xdr:colOff>21590</xdr:colOff>
      <xdr:row>15</xdr:row>
      <xdr:rowOff>254000</xdr:rowOff>
    </xdr:to>
    <xdr:sp macro="" textlink="">
      <xdr:nvSpPr>
        <xdr:cNvPr id="48" name="AutoShape 52">
          <a:hlinkClick xmlns:r="http://schemas.openxmlformats.org/officeDocument/2006/relationships" r:id="rId14"/>
        </xdr:cNvPr>
        <xdr:cNvSpPr>
          <a:spLocks noChangeArrowheads="1"/>
        </xdr:cNvSpPr>
      </xdr:nvSpPr>
      <xdr:spPr>
        <a:xfrm>
          <a:off x="847090" y="4252595"/>
          <a:ext cx="1800225" cy="26543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保洁厨房</a:t>
          </a:r>
        </a:p>
      </xdr:txBody>
    </xdr:sp>
    <xdr:clientData/>
  </xdr:twoCellAnchor>
  <xdr:twoCellAnchor>
    <xdr:from>
      <xdr:col>2</xdr:col>
      <xdr:colOff>21590</xdr:colOff>
      <xdr:row>16</xdr:row>
      <xdr:rowOff>93345</xdr:rowOff>
    </xdr:from>
    <xdr:to>
      <xdr:col>4</xdr:col>
      <xdr:colOff>21590</xdr:colOff>
      <xdr:row>17</xdr:row>
      <xdr:rowOff>264795</xdr:rowOff>
    </xdr:to>
    <xdr:sp macro="" textlink="">
      <xdr:nvSpPr>
        <xdr:cNvPr id="49" name="AutoShape 56">
          <a:hlinkClick xmlns:r="http://schemas.openxmlformats.org/officeDocument/2006/relationships" r:id="rId18"/>
        </xdr:cNvPr>
        <xdr:cNvSpPr>
          <a:spLocks noChangeArrowheads="1"/>
        </xdr:cNvSpPr>
      </xdr:nvSpPr>
      <xdr:spPr>
        <a:xfrm>
          <a:off x="847090" y="4611370"/>
          <a:ext cx="1800225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修缮组</a:t>
          </a:r>
        </a:p>
      </xdr:txBody>
    </xdr:sp>
    <xdr:clientData/>
  </xdr:twoCellAnchor>
  <xdr:twoCellAnchor>
    <xdr:from>
      <xdr:col>2</xdr:col>
      <xdr:colOff>21590</xdr:colOff>
      <xdr:row>4</xdr:row>
      <xdr:rowOff>41275</xdr:rowOff>
    </xdr:from>
    <xdr:to>
      <xdr:col>4</xdr:col>
      <xdr:colOff>21590</xdr:colOff>
      <xdr:row>4</xdr:row>
      <xdr:rowOff>327025</xdr:rowOff>
    </xdr:to>
    <xdr:sp macro="" textlink="">
      <xdr:nvSpPr>
        <xdr:cNvPr id="50" name="AutoShape 2">
          <a:hlinkClick xmlns:r="http://schemas.openxmlformats.org/officeDocument/2006/relationships" r:id="rId27"/>
        </xdr:cNvPr>
        <xdr:cNvSpPr>
          <a:spLocks noChangeArrowheads="1"/>
        </xdr:cNvSpPr>
      </xdr:nvSpPr>
      <xdr:spPr>
        <a:xfrm>
          <a:off x="847090" y="1981200"/>
          <a:ext cx="1800225" cy="285750"/>
        </a:xfrm>
        <a:prstGeom prst="round2DiagRect">
          <a:avLst/>
        </a:prstGeom>
        <a:solidFill>
          <a:srgbClr val="00B0F0"/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rgbClr val="000000"/>
              </a:solidFill>
              <a:latin typeface="楷体_GB2312"/>
              <a:ea typeface="楷体_GB2312"/>
            </a:rPr>
            <a:t>工资汇总表</a:t>
          </a:r>
        </a:p>
      </xdr:txBody>
    </xdr:sp>
    <xdr:clientData/>
  </xdr:twoCellAnchor>
  <xdr:twoCellAnchor>
    <xdr:from>
      <xdr:col>5</xdr:col>
      <xdr:colOff>15240</xdr:colOff>
      <xdr:row>12</xdr:row>
      <xdr:rowOff>85090</xdr:rowOff>
    </xdr:from>
    <xdr:to>
      <xdr:col>7</xdr:col>
      <xdr:colOff>15240</xdr:colOff>
      <xdr:row>13</xdr:row>
      <xdr:rowOff>266700</xdr:rowOff>
    </xdr:to>
    <xdr:sp macro="" textlink="">
      <xdr:nvSpPr>
        <xdr:cNvPr id="51" name="AutoShape 16">
          <a:hlinkClick xmlns:r="http://schemas.openxmlformats.org/officeDocument/2006/relationships" r:id="rId5"/>
        </xdr:cNvPr>
        <xdr:cNvSpPr>
          <a:spLocks noChangeArrowheads="1"/>
        </xdr:cNvSpPr>
      </xdr:nvSpPr>
      <xdr:spPr>
        <a:xfrm>
          <a:off x="2917190" y="3872865"/>
          <a:ext cx="1660525" cy="27686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管理部</a:t>
          </a:r>
        </a:p>
      </xdr:txBody>
    </xdr:sp>
    <xdr:clientData/>
  </xdr:twoCellAnchor>
  <xdr:twoCellAnchor>
    <xdr:from>
      <xdr:col>4</xdr:col>
      <xdr:colOff>274955</xdr:colOff>
      <xdr:row>4</xdr:row>
      <xdr:rowOff>24765</xdr:rowOff>
    </xdr:from>
    <xdr:to>
      <xdr:col>6</xdr:col>
      <xdr:colOff>508000</xdr:colOff>
      <xdr:row>4</xdr:row>
      <xdr:rowOff>310515</xdr:rowOff>
    </xdr:to>
    <xdr:sp macro="" textlink="">
      <xdr:nvSpPr>
        <xdr:cNvPr id="52" name="AutoShape 10">
          <a:hlinkClick xmlns:r="http://schemas.openxmlformats.org/officeDocument/2006/relationships" r:id="rId3"/>
        </xdr:cNvPr>
        <xdr:cNvSpPr>
          <a:spLocks noChangeArrowheads="1"/>
        </xdr:cNvSpPr>
      </xdr:nvSpPr>
      <xdr:spPr>
        <a:xfrm>
          <a:off x="2900680" y="1964690"/>
          <a:ext cx="166179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工资查询表</a:t>
          </a:r>
        </a:p>
      </xdr:txBody>
    </xdr:sp>
    <xdr:clientData/>
  </xdr:twoCellAnchor>
  <xdr:twoCellAnchor>
    <xdr:from>
      <xdr:col>4</xdr:col>
      <xdr:colOff>274955</xdr:colOff>
      <xdr:row>6</xdr:row>
      <xdr:rowOff>14605</xdr:rowOff>
    </xdr:from>
    <xdr:to>
      <xdr:col>6</xdr:col>
      <xdr:colOff>508000</xdr:colOff>
      <xdr:row>6</xdr:row>
      <xdr:rowOff>300355</xdr:rowOff>
    </xdr:to>
    <xdr:sp macro="" textlink="">
      <xdr:nvSpPr>
        <xdr:cNvPr id="53" name="AutoShape 47">
          <a:hlinkClick xmlns:r="http://schemas.openxmlformats.org/officeDocument/2006/relationships" r:id="rId9"/>
        </xdr:cNvPr>
        <xdr:cNvSpPr>
          <a:spLocks noChangeArrowheads="1"/>
        </xdr:cNvSpPr>
      </xdr:nvSpPr>
      <xdr:spPr>
        <a:xfrm>
          <a:off x="2900680" y="2411730"/>
          <a:ext cx="166179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员工住宿费</a:t>
          </a:r>
        </a:p>
      </xdr:txBody>
    </xdr:sp>
    <xdr:clientData/>
  </xdr:twoCellAnchor>
  <xdr:twoCellAnchor>
    <xdr:from>
      <xdr:col>4</xdr:col>
      <xdr:colOff>274955</xdr:colOff>
      <xdr:row>8</xdr:row>
      <xdr:rowOff>33655</xdr:rowOff>
    </xdr:from>
    <xdr:to>
      <xdr:col>7</xdr:col>
      <xdr:colOff>0</xdr:colOff>
      <xdr:row>8</xdr:row>
      <xdr:rowOff>309880</xdr:rowOff>
    </xdr:to>
    <xdr:sp macro="" textlink="">
      <xdr:nvSpPr>
        <xdr:cNvPr id="54" name="AutoShape 65">
          <a:hlinkClick xmlns:r="http://schemas.openxmlformats.org/officeDocument/2006/relationships" r:id="rId25"/>
        </xdr:cNvPr>
        <xdr:cNvSpPr>
          <a:spLocks noChangeArrowheads="1"/>
        </xdr:cNvSpPr>
      </xdr:nvSpPr>
      <xdr:spPr>
        <a:xfrm>
          <a:off x="2900680" y="2887980"/>
          <a:ext cx="166179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个人所得税</a:t>
          </a:r>
        </a:p>
      </xdr:txBody>
    </xdr:sp>
    <xdr:clientData/>
  </xdr:twoCellAnchor>
  <xdr:twoCellAnchor>
    <xdr:from>
      <xdr:col>2</xdr:col>
      <xdr:colOff>3175</xdr:colOff>
      <xdr:row>18</xdr:row>
      <xdr:rowOff>71120</xdr:rowOff>
    </xdr:from>
    <xdr:to>
      <xdr:col>4</xdr:col>
      <xdr:colOff>3175</xdr:colOff>
      <xdr:row>19</xdr:row>
      <xdr:rowOff>252095</xdr:rowOff>
    </xdr:to>
    <xdr:sp macro="" textlink="">
      <xdr:nvSpPr>
        <xdr:cNvPr id="55" name="AutoShape 60">
          <a:hlinkClick xmlns:r="http://schemas.openxmlformats.org/officeDocument/2006/relationships" r:id="rId22"/>
        </xdr:cNvPr>
        <xdr:cNvSpPr>
          <a:spLocks noChangeArrowheads="1"/>
        </xdr:cNvSpPr>
      </xdr:nvSpPr>
      <xdr:spPr>
        <a:xfrm>
          <a:off x="828675" y="4992370"/>
          <a:ext cx="18002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包装组</a:t>
          </a:r>
        </a:p>
      </xdr:txBody>
    </xdr:sp>
    <xdr:clientData/>
  </xdr:twoCellAnchor>
  <xdr:twoCellAnchor>
    <xdr:from>
      <xdr:col>2</xdr:col>
      <xdr:colOff>39370</xdr:colOff>
      <xdr:row>8</xdr:row>
      <xdr:rowOff>26670</xdr:rowOff>
    </xdr:from>
    <xdr:to>
      <xdr:col>4</xdr:col>
      <xdr:colOff>39370</xdr:colOff>
      <xdr:row>8</xdr:row>
      <xdr:rowOff>312420</xdr:rowOff>
    </xdr:to>
    <xdr:sp macro="" textlink="">
      <xdr:nvSpPr>
        <xdr:cNvPr id="56" name="AutoShape 66">
          <a:hlinkClick xmlns:r="http://schemas.openxmlformats.org/officeDocument/2006/relationships" r:id="rId26"/>
        </xdr:cNvPr>
        <xdr:cNvSpPr>
          <a:spLocks noChangeArrowheads="1"/>
        </xdr:cNvSpPr>
      </xdr:nvSpPr>
      <xdr:spPr>
        <a:xfrm>
          <a:off x="864870" y="2880995"/>
          <a:ext cx="1800225" cy="285750"/>
        </a:xfrm>
        <a:prstGeom prst="roundRect">
          <a:avLst>
            <a:gd name="adj" fmla="val 15625"/>
          </a:avLst>
        </a:prstGeom>
        <a:solidFill>
          <a:schemeClr val="accent5">
            <a:lumMod val="50000"/>
          </a:schemeClr>
        </a:solidFill>
        <a:ln w="38100" cmpd="dbl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错误调整</a:t>
          </a:r>
        </a:p>
      </xdr:txBody>
    </xdr:sp>
    <xdr:clientData/>
  </xdr:twoCellAnchor>
  <xdr:twoCellAnchor>
    <xdr:from>
      <xdr:col>2</xdr:col>
      <xdr:colOff>24130</xdr:colOff>
      <xdr:row>12</xdr:row>
      <xdr:rowOff>35560</xdr:rowOff>
    </xdr:from>
    <xdr:to>
      <xdr:col>4</xdr:col>
      <xdr:colOff>24130</xdr:colOff>
      <xdr:row>13</xdr:row>
      <xdr:rowOff>216637</xdr:rowOff>
    </xdr:to>
    <xdr:sp macro="" textlink="">
      <xdr:nvSpPr>
        <xdr:cNvPr id="57" name="AutoShape 15">
          <a:hlinkClick xmlns:r="http://schemas.openxmlformats.org/officeDocument/2006/relationships" r:id="rId4"/>
        </xdr:cNvPr>
        <xdr:cNvSpPr>
          <a:spLocks noChangeArrowheads="1"/>
        </xdr:cNvSpPr>
      </xdr:nvSpPr>
      <xdr:spPr>
        <a:xfrm>
          <a:off x="849630" y="3813810"/>
          <a:ext cx="18002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外籍干部</a:t>
          </a:r>
        </a:p>
      </xdr:txBody>
    </xdr:sp>
    <xdr:clientData/>
  </xdr:twoCellAnchor>
  <xdr:twoCellAnchor>
    <xdr:from>
      <xdr:col>2</xdr:col>
      <xdr:colOff>24130</xdr:colOff>
      <xdr:row>6</xdr:row>
      <xdr:rowOff>35560</xdr:rowOff>
    </xdr:from>
    <xdr:to>
      <xdr:col>4</xdr:col>
      <xdr:colOff>24130</xdr:colOff>
      <xdr:row>6</xdr:row>
      <xdr:rowOff>321310</xdr:rowOff>
    </xdr:to>
    <xdr:sp macro="" textlink="">
      <xdr:nvSpPr>
        <xdr:cNvPr id="58" name="AutoShape 46">
          <a:hlinkClick xmlns:r="http://schemas.openxmlformats.org/officeDocument/2006/relationships" r:id="rId8"/>
        </xdr:cNvPr>
        <xdr:cNvSpPr>
          <a:spLocks noChangeArrowheads="1"/>
        </xdr:cNvSpPr>
      </xdr:nvSpPr>
      <xdr:spPr>
        <a:xfrm>
          <a:off x="849630" y="2432685"/>
          <a:ext cx="18002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员工伙食费</a:t>
          </a:r>
        </a:p>
      </xdr:txBody>
    </xdr:sp>
    <xdr:clientData/>
  </xdr:twoCellAnchor>
  <xdr:twoCellAnchor>
    <xdr:from>
      <xdr:col>2</xdr:col>
      <xdr:colOff>24130</xdr:colOff>
      <xdr:row>14</xdr:row>
      <xdr:rowOff>60960</xdr:rowOff>
    </xdr:from>
    <xdr:to>
      <xdr:col>4</xdr:col>
      <xdr:colOff>24130</xdr:colOff>
      <xdr:row>15</xdr:row>
      <xdr:rowOff>232410</xdr:rowOff>
    </xdr:to>
    <xdr:sp macro="" textlink="">
      <xdr:nvSpPr>
        <xdr:cNvPr id="59" name="AutoShape 52">
          <a:hlinkClick xmlns:r="http://schemas.openxmlformats.org/officeDocument/2006/relationships" r:id="rId14"/>
        </xdr:cNvPr>
        <xdr:cNvSpPr>
          <a:spLocks noChangeArrowheads="1"/>
        </xdr:cNvSpPr>
      </xdr:nvSpPr>
      <xdr:spPr>
        <a:xfrm>
          <a:off x="849630" y="4220210"/>
          <a:ext cx="18002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保洁厨房</a:t>
          </a:r>
        </a:p>
      </xdr:txBody>
    </xdr:sp>
    <xdr:clientData/>
  </xdr:twoCellAnchor>
  <xdr:twoCellAnchor>
    <xdr:from>
      <xdr:col>2</xdr:col>
      <xdr:colOff>24130</xdr:colOff>
      <xdr:row>16</xdr:row>
      <xdr:rowOff>60960</xdr:rowOff>
    </xdr:from>
    <xdr:to>
      <xdr:col>4</xdr:col>
      <xdr:colOff>24130</xdr:colOff>
      <xdr:row>17</xdr:row>
      <xdr:rowOff>232410</xdr:rowOff>
    </xdr:to>
    <xdr:sp macro="" textlink="">
      <xdr:nvSpPr>
        <xdr:cNvPr id="60" name="AutoShape 56">
          <a:hlinkClick xmlns:r="http://schemas.openxmlformats.org/officeDocument/2006/relationships" r:id="rId18"/>
        </xdr:cNvPr>
        <xdr:cNvSpPr>
          <a:spLocks noChangeArrowheads="1"/>
        </xdr:cNvSpPr>
      </xdr:nvSpPr>
      <xdr:spPr>
        <a:xfrm>
          <a:off x="849630" y="4578985"/>
          <a:ext cx="18002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修缮组</a:t>
          </a:r>
        </a:p>
      </xdr:txBody>
    </xdr:sp>
    <xdr:clientData/>
  </xdr:twoCellAnchor>
  <xdr:twoCellAnchor>
    <xdr:from>
      <xdr:col>2</xdr:col>
      <xdr:colOff>24130</xdr:colOff>
      <xdr:row>4</xdr:row>
      <xdr:rowOff>28575</xdr:rowOff>
    </xdr:from>
    <xdr:to>
      <xdr:col>4</xdr:col>
      <xdr:colOff>24130</xdr:colOff>
      <xdr:row>4</xdr:row>
      <xdr:rowOff>314325</xdr:rowOff>
    </xdr:to>
    <xdr:sp macro="" textlink="">
      <xdr:nvSpPr>
        <xdr:cNvPr id="61" name="AutoShape 2">
          <a:hlinkClick xmlns:r="http://schemas.openxmlformats.org/officeDocument/2006/relationships" r:id="rId27"/>
        </xdr:cNvPr>
        <xdr:cNvSpPr>
          <a:spLocks noChangeArrowheads="1"/>
        </xdr:cNvSpPr>
      </xdr:nvSpPr>
      <xdr:spPr>
        <a:xfrm>
          <a:off x="849630" y="1968500"/>
          <a:ext cx="1800225" cy="285750"/>
        </a:xfrm>
        <a:prstGeom prst="round2DiagRect">
          <a:avLst/>
        </a:prstGeom>
        <a:solidFill>
          <a:schemeClr val="accent5">
            <a:lumMod val="50000"/>
          </a:schemeClr>
        </a:solidFill>
        <a:ln w="38100" cmpd="sng" algn="ctr">
          <a:solidFill>
            <a:srgbClr val="CCCCFF"/>
          </a:solidFill>
          <a:round/>
        </a:ln>
        <a:effectLst/>
      </xdr:spPr>
      <xdr:txBody>
        <a:bodyPr vertOverflow="clip" wrap="square" lIns="36576" tIns="27432" rIns="36576" bIns="27432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zh-CN" altLang="en-US" sz="1400" b="1" i="0" strike="noStrike">
              <a:solidFill>
                <a:schemeClr val="accent5">
                  <a:lumMod val="20000"/>
                  <a:lumOff val="80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工资汇总表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238125</xdr:colOff>
      <xdr:row>0</xdr:row>
      <xdr:rowOff>190500</xdr:rowOff>
    </xdr:to>
    <xdr:sp macro="" textlink="">
      <xdr:nvSpPr>
        <xdr:cNvPr id="19566" name="WordArt 11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21</xdr:row>
      <xdr:rowOff>219075</xdr:rowOff>
    </xdr:from>
    <xdr:to>
      <xdr:col>10</xdr:col>
      <xdr:colOff>9525</xdr:colOff>
      <xdr:row>21</xdr:row>
      <xdr:rowOff>542925</xdr:rowOff>
    </xdr:to>
    <xdr:pic>
      <xdr:nvPicPr>
        <xdr:cNvPr id="17653" name="Picture 16" descr="BD21313_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4524375"/>
          <a:ext cx="6686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666750</xdr:colOff>
      <xdr:row>20</xdr:row>
      <xdr:rowOff>47625</xdr:rowOff>
    </xdr:from>
    <xdr:to>
      <xdr:col>3</xdr:col>
      <xdr:colOff>628650</xdr:colOff>
      <xdr:row>21</xdr:row>
      <xdr:rowOff>180975</xdr:rowOff>
    </xdr:to>
    <xdr:sp macro="" textlink="">
      <xdr:nvSpPr>
        <xdr:cNvPr id="17654" name="WordArt 30">
          <a:hlinkClick xmlns:r="http://schemas.openxmlformats.org/officeDocument/2006/relationships" r:id="rId2"/>
        </xdr:cNvPr>
        <xdr:cNvSpPr>
          <a:spLocks noChangeArrowheads="1" noChangeShapeType="1" noTextEdit="1"/>
        </xdr:cNvSpPr>
      </xdr:nvSpPr>
      <xdr:spPr bwMode="auto">
        <a:xfrm>
          <a:off x="1171575" y="3867150"/>
          <a:ext cx="942975" cy="61912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7</xdr:row>
          <xdr:rowOff>47625</xdr:rowOff>
        </xdr:from>
        <xdr:to>
          <xdr:col>10</xdr:col>
          <xdr:colOff>142875</xdr:colOff>
          <xdr:row>19</xdr:row>
          <xdr:rowOff>19050</xdr:rowOff>
        </xdr:to>
        <xdr:sp macro="" textlink="">
          <xdr:nvSpPr>
            <xdr:cNvPr id="17409" name="Group Box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</xdr:row>
          <xdr:rowOff>123825</xdr:rowOff>
        </xdr:from>
        <xdr:to>
          <xdr:col>10</xdr:col>
          <xdr:colOff>123825</xdr:colOff>
          <xdr:row>6</xdr:row>
          <xdr:rowOff>66675</xdr:rowOff>
        </xdr:to>
        <xdr:sp macro="" textlink="">
          <xdr:nvSpPr>
            <xdr:cNvPr id="17411" name="Group Box 3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19</xdr:row>
          <xdr:rowOff>161925</xdr:rowOff>
        </xdr:from>
        <xdr:to>
          <xdr:col>9</xdr:col>
          <xdr:colOff>104775</xdr:colOff>
          <xdr:row>21</xdr:row>
          <xdr:rowOff>95250</xdr:rowOff>
        </xdr:to>
        <xdr:sp macro="" textlink="">
          <xdr:nvSpPr>
            <xdr:cNvPr id="17427" name="Group Box 19" hidden="1">
              <a:extLst>
                <a:ext uri="{63B3BB69-23CF-44E3-9099-C40C66FF867C}">
                  <a14:compatExt spid="_x0000_s17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47625</xdr:rowOff>
    </xdr:from>
    <xdr:to>
      <xdr:col>3</xdr:col>
      <xdr:colOff>285750</xdr:colOff>
      <xdr:row>0</xdr:row>
      <xdr:rowOff>190500</xdr:rowOff>
    </xdr:to>
    <xdr:sp macro="" textlink="">
      <xdr:nvSpPr>
        <xdr:cNvPr id="24681" name="WordArt 4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8191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47625</xdr:rowOff>
    </xdr:from>
    <xdr:to>
      <xdr:col>2</xdr:col>
      <xdr:colOff>619125</xdr:colOff>
      <xdr:row>0</xdr:row>
      <xdr:rowOff>190500</xdr:rowOff>
    </xdr:to>
    <xdr:sp macro="" textlink="">
      <xdr:nvSpPr>
        <xdr:cNvPr id="21625" name="WordArt 12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8191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47625</xdr:rowOff>
    </xdr:from>
    <xdr:to>
      <xdr:col>2</xdr:col>
      <xdr:colOff>304800</xdr:colOff>
      <xdr:row>0</xdr:row>
      <xdr:rowOff>190500</xdr:rowOff>
    </xdr:to>
    <xdr:sp macro="" textlink="">
      <xdr:nvSpPr>
        <xdr:cNvPr id="22730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8191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47625</xdr:rowOff>
    </xdr:from>
    <xdr:to>
      <xdr:col>1</xdr:col>
      <xdr:colOff>1200150</xdr:colOff>
      <xdr:row>0</xdr:row>
      <xdr:rowOff>190500</xdr:rowOff>
    </xdr:to>
    <xdr:sp macro="" textlink="">
      <xdr:nvSpPr>
        <xdr:cNvPr id="23656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8191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590550</xdr:colOff>
      <xdr:row>0</xdr:row>
      <xdr:rowOff>190500</xdr:rowOff>
    </xdr:to>
    <xdr:sp macro="" textlink="">
      <xdr:nvSpPr>
        <xdr:cNvPr id="28776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590550</xdr:colOff>
      <xdr:row>0</xdr:row>
      <xdr:rowOff>190500</xdr:rowOff>
    </xdr:to>
    <xdr:sp macro="" textlink="">
      <xdr:nvSpPr>
        <xdr:cNvPr id="29801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495300</xdr:colOff>
      <xdr:row>0</xdr:row>
      <xdr:rowOff>190500</xdr:rowOff>
    </xdr:to>
    <xdr:sp macro="" textlink="">
      <xdr:nvSpPr>
        <xdr:cNvPr id="30824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209550</xdr:colOff>
      <xdr:row>0</xdr:row>
      <xdr:rowOff>190500</xdr:rowOff>
    </xdr:to>
    <xdr:sp macro="" textlink="">
      <xdr:nvSpPr>
        <xdr:cNvPr id="20593" name="WordArt 14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219075</xdr:colOff>
      <xdr:row>0</xdr:row>
      <xdr:rowOff>190500</xdr:rowOff>
    </xdr:to>
    <xdr:sp macro="" textlink="">
      <xdr:nvSpPr>
        <xdr:cNvPr id="31849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514350</xdr:colOff>
      <xdr:row>0</xdr:row>
      <xdr:rowOff>190500</xdr:rowOff>
    </xdr:to>
    <xdr:sp macro="" textlink="">
      <xdr:nvSpPr>
        <xdr:cNvPr id="25704" name="WordArt 5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9906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342900</xdr:colOff>
      <xdr:row>0</xdr:row>
      <xdr:rowOff>190500</xdr:rowOff>
    </xdr:to>
    <xdr:sp macro="" textlink="">
      <xdr:nvSpPr>
        <xdr:cNvPr id="14544" name="WordArt 6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xdr:twoCellAnchor>
    <xdr:from>
      <xdr:col>0</xdr:col>
      <xdr:colOff>133350</xdr:colOff>
      <xdr:row>0</xdr:row>
      <xdr:rowOff>47625</xdr:rowOff>
    </xdr:from>
    <xdr:to>
      <xdr:col>2</xdr:col>
      <xdr:colOff>304800</xdr:colOff>
      <xdr:row>0</xdr:row>
      <xdr:rowOff>190500</xdr:rowOff>
    </xdr:to>
    <xdr:sp macro="" textlink="">
      <xdr:nvSpPr>
        <xdr:cNvPr id="14545" name="WordArt 11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287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304800</xdr:colOff>
      <xdr:row>0</xdr:row>
      <xdr:rowOff>190500</xdr:rowOff>
    </xdr:to>
    <xdr:sp macro="" textlink="">
      <xdr:nvSpPr>
        <xdr:cNvPr id="1137" name="WordArt 14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342900</xdr:colOff>
      <xdr:row>0</xdr:row>
      <xdr:rowOff>190500</xdr:rowOff>
    </xdr:to>
    <xdr:sp macro="" textlink="">
      <xdr:nvSpPr>
        <xdr:cNvPr id="15467" name="WordArt 8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400050</xdr:colOff>
      <xdr:row>0</xdr:row>
      <xdr:rowOff>190500</xdr:rowOff>
    </xdr:to>
    <xdr:sp macro="" textlink="">
      <xdr:nvSpPr>
        <xdr:cNvPr id="2154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457200</xdr:colOff>
      <xdr:row>0</xdr:row>
      <xdr:rowOff>190500</xdr:rowOff>
    </xdr:to>
    <xdr:sp macro="" textlink="">
      <xdr:nvSpPr>
        <xdr:cNvPr id="12439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12395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xdr:twoCellAnchor>
    <xdr:from>
      <xdr:col>0</xdr:col>
      <xdr:colOff>133350</xdr:colOff>
      <xdr:row>0</xdr:row>
      <xdr:rowOff>47625</xdr:rowOff>
    </xdr:from>
    <xdr:to>
      <xdr:col>2</xdr:col>
      <xdr:colOff>400050</xdr:colOff>
      <xdr:row>0</xdr:row>
      <xdr:rowOff>190500</xdr:rowOff>
    </xdr:to>
    <xdr:sp macro="" textlink="">
      <xdr:nvSpPr>
        <xdr:cNvPr id="12440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342900</xdr:colOff>
      <xdr:row>0</xdr:row>
      <xdr:rowOff>190500</xdr:rowOff>
    </xdr:to>
    <xdr:sp macro="" textlink="">
      <xdr:nvSpPr>
        <xdr:cNvPr id="7319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0965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xdr:twoCellAnchor>
    <xdr:from>
      <xdr:col>0</xdr:col>
      <xdr:colOff>133350</xdr:colOff>
      <xdr:row>0</xdr:row>
      <xdr:rowOff>47625</xdr:rowOff>
    </xdr:from>
    <xdr:to>
      <xdr:col>2</xdr:col>
      <xdr:colOff>400050</xdr:colOff>
      <xdr:row>0</xdr:row>
      <xdr:rowOff>190500</xdr:rowOff>
    </xdr:to>
    <xdr:sp macro="" textlink="">
      <xdr:nvSpPr>
        <xdr:cNvPr id="7320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352425</xdr:colOff>
      <xdr:row>0</xdr:row>
      <xdr:rowOff>190500</xdr:rowOff>
    </xdr:to>
    <xdr:sp macro="" textlink="">
      <xdr:nvSpPr>
        <xdr:cNvPr id="3223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1917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xdr:twoCellAnchor>
    <xdr:from>
      <xdr:col>0</xdr:col>
      <xdr:colOff>133350</xdr:colOff>
      <xdr:row>0</xdr:row>
      <xdr:rowOff>47625</xdr:rowOff>
    </xdr:from>
    <xdr:to>
      <xdr:col>2</xdr:col>
      <xdr:colOff>400050</xdr:colOff>
      <xdr:row>0</xdr:row>
      <xdr:rowOff>190500</xdr:rowOff>
    </xdr:to>
    <xdr:sp macro="" textlink="">
      <xdr:nvSpPr>
        <xdr:cNvPr id="3224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342900</xdr:colOff>
      <xdr:row>0</xdr:row>
      <xdr:rowOff>190500</xdr:rowOff>
    </xdr:to>
    <xdr:sp macro="" textlink="">
      <xdr:nvSpPr>
        <xdr:cNvPr id="4247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0965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xdr:twoCellAnchor>
    <xdr:from>
      <xdr:col>0</xdr:col>
      <xdr:colOff>133350</xdr:colOff>
      <xdr:row>0</xdr:row>
      <xdr:rowOff>47625</xdr:rowOff>
    </xdr:from>
    <xdr:to>
      <xdr:col>2</xdr:col>
      <xdr:colOff>400050</xdr:colOff>
      <xdr:row>0</xdr:row>
      <xdr:rowOff>190500</xdr:rowOff>
    </xdr:to>
    <xdr:sp macro="" textlink="">
      <xdr:nvSpPr>
        <xdr:cNvPr id="4248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381000</xdr:colOff>
      <xdr:row>0</xdr:row>
      <xdr:rowOff>190500</xdr:rowOff>
    </xdr:to>
    <xdr:sp macro="" textlink="">
      <xdr:nvSpPr>
        <xdr:cNvPr id="16535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4775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xdr:twoCellAnchor>
    <xdr:from>
      <xdr:col>0</xdr:col>
      <xdr:colOff>133350</xdr:colOff>
      <xdr:row>0</xdr:row>
      <xdr:rowOff>47625</xdr:rowOff>
    </xdr:from>
    <xdr:to>
      <xdr:col>2</xdr:col>
      <xdr:colOff>400050</xdr:colOff>
      <xdr:row>0</xdr:row>
      <xdr:rowOff>190500</xdr:rowOff>
    </xdr:to>
    <xdr:sp macro="" textlink="">
      <xdr:nvSpPr>
        <xdr:cNvPr id="16536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342900</xdr:colOff>
      <xdr:row>0</xdr:row>
      <xdr:rowOff>190500</xdr:rowOff>
    </xdr:to>
    <xdr:sp macro="" textlink="">
      <xdr:nvSpPr>
        <xdr:cNvPr id="5285" name="WordArt 20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0965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xdr:twoCellAnchor>
    <xdr:from>
      <xdr:col>0</xdr:col>
      <xdr:colOff>133350</xdr:colOff>
      <xdr:row>0</xdr:row>
      <xdr:rowOff>47625</xdr:rowOff>
    </xdr:from>
    <xdr:to>
      <xdr:col>2</xdr:col>
      <xdr:colOff>400050</xdr:colOff>
      <xdr:row>0</xdr:row>
      <xdr:rowOff>190500</xdr:rowOff>
    </xdr:to>
    <xdr:sp macro="" textlink="">
      <xdr:nvSpPr>
        <xdr:cNvPr id="5286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304800</xdr:colOff>
      <xdr:row>0</xdr:row>
      <xdr:rowOff>190500</xdr:rowOff>
    </xdr:to>
    <xdr:sp macro="" textlink="">
      <xdr:nvSpPr>
        <xdr:cNvPr id="6295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97155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xdr:twoCellAnchor>
    <xdr:from>
      <xdr:col>0</xdr:col>
      <xdr:colOff>133350</xdr:colOff>
      <xdr:row>0</xdr:row>
      <xdr:rowOff>47625</xdr:rowOff>
    </xdr:from>
    <xdr:to>
      <xdr:col>2</xdr:col>
      <xdr:colOff>400050</xdr:colOff>
      <xdr:row>0</xdr:row>
      <xdr:rowOff>190500</xdr:rowOff>
    </xdr:to>
    <xdr:sp macro="" textlink="">
      <xdr:nvSpPr>
        <xdr:cNvPr id="6296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352425</xdr:colOff>
      <xdr:row>0</xdr:row>
      <xdr:rowOff>190500</xdr:rowOff>
    </xdr:to>
    <xdr:sp macro="" textlink="">
      <xdr:nvSpPr>
        <xdr:cNvPr id="8402" name="WordArt 66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1917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xdr:twoCellAnchor>
    <xdr:from>
      <xdr:col>0</xdr:col>
      <xdr:colOff>133350</xdr:colOff>
      <xdr:row>0</xdr:row>
      <xdr:rowOff>47625</xdr:rowOff>
    </xdr:from>
    <xdr:to>
      <xdr:col>2</xdr:col>
      <xdr:colOff>400050</xdr:colOff>
      <xdr:row>0</xdr:row>
      <xdr:rowOff>190500</xdr:rowOff>
    </xdr:to>
    <xdr:sp macro="" textlink="">
      <xdr:nvSpPr>
        <xdr:cNvPr id="8403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352425</xdr:colOff>
      <xdr:row>0</xdr:row>
      <xdr:rowOff>190500</xdr:rowOff>
    </xdr:to>
    <xdr:sp macro="" textlink="">
      <xdr:nvSpPr>
        <xdr:cNvPr id="9439" name="WordArt 79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1917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xdr:twoCellAnchor>
    <xdr:from>
      <xdr:col>0</xdr:col>
      <xdr:colOff>133350</xdr:colOff>
      <xdr:row>0</xdr:row>
      <xdr:rowOff>47625</xdr:rowOff>
    </xdr:from>
    <xdr:to>
      <xdr:col>2</xdr:col>
      <xdr:colOff>400050</xdr:colOff>
      <xdr:row>0</xdr:row>
      <xdr:rowOff>190500</xdr:rowOff>
    </xdr:to>
    <xdr:sp macro="" textlink="">
      <xdr:nvSpPr>
        <xdr:cNvPr id="9440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2</xdr:col>
      <xdr:colOff>352425</xdr:colOff>
      <xdr:row>0</xdr:row>
      <xdr:rowOff>190500</xdr:rowOff>
    </xdr:to>
    <xdr:sp macro="" textlink="">
      <xdr:nvSpPr>
        <xdr:cNvPr id="10391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1917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  <xdr:twoCellAnchor>
    <xdr:from>
      <xdr:col>0</xdr:col>
      <xdr:colOff>133350</xdr:colOff>
      <xdr:row>0</xdr:row>
      <xdr:rowOff>47625</xdr:rowOff>
    </xdr:from>
    <xdr:to>
      <xdr:col>2</xdr:col>
      <xdr:colOff>400050</xdr:colOff>
      <xdr:row>0</xdr:row>
      <xdr:rowOff>190500</xdr:rowOff>
    </xdr:to>
    <xdr:sp macro="" textlink="">
      <xdr:nvSpPr>
        <xdr:cNvPr id="10392" name="WordArt 7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133350" y="47625"/>
          <a:ext cx="10668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legacyPerspectiveBottomRight">
              <a:rot lat="0" lon="21239999" rev="0"/>
            </a:camera>
            <a:lightRig rig="legacyHarsh3" dir="l"/>
          </a:scene3d>
          <a:sp3d extrusionH="430200" prstMaterial="legacyMatte">
            <a:extrusionClr>
              <a:srgbClr val="C0C0C0"/>
            </a:extrusionClr>
          </a:sp3d>
        </a:bodyPr>
        <a:lstStyle/>
        <a:p>
          <a:pPr algn="ctr" rtl="0">
            <a:buNone/>
          </a:pPr>
          <a:r>
            <a:rPr lang="zh-CN" altLang="en-US" sz="3600" u="sng" spc="0" normalizeH="1">
              <a:ln>
                <a:noFill/>
              </a:ln>
              <a:gradFill rotWithShape="1">
                <a:gsLst>
                  <a:gs pos="0">
                    <a:srgbClr val="008000"/>
                  </a:gs>
                  <a:gs pos="100000">
                    <a:srgbClr val="000080"/>
                  </a:gs>
                </a:gsLst>
                <a:path path="rect">
                  <a:fillToRect l="50000" t="50000" r="50000" b="50000"/>
                </a:path>
              </a:gradFill>
              <a:latin typeface="宋体"/>
              <a:ea typeface="宋体"/>
            </a:rPr>
            <a:t>返回目录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/>
  <dimension ref="A1:AF59"/>
  <sheetViews>
    <sheetView showGridLines="0" tabSelected="1" zoomScale="75" zoomScaleSheetLayoutView="100" workbookViewId="0">
      <selection activeCell="D5" sqref="D5"/>
    </sheetView>
  </sheetViews>
  <sheetFormatPr defaultRowHeight="16.5"/>
  <cols>
    <col min="1" max="1" width="8.625" style="295" customWidth="1"/>
    <col min="2" max="2" width="2.125" style="295" customWidth="1"/>
    <col min="3" max="3" width="15.125" style="295" customWidth="1"/>
    <col min="4" max="4" width="8.5" style="295" customWidth="1"/>
    <col min="5" max="5" width="3.625" style="295" customWidth="1"/>
    <col min="6" max="6" width="15.125" style="295" customWidth="1"/>
    <col min="7" max="7" width="6.625" style="295" customWidth="1"/>
    <col min="8" max="8" width="3.5" style="295" customWidth="1"/>
    <col min="9" max="9" width="15.125" style="295" customWidth="1"/>
    <col min="10" max="10" width="8.875" style="295" customWidth="1"/>
    <col min="11" max="11" width="3.625" style="295" customWidth="1"/>
    <col min="12" max="12" width="9" style="295" customWidth="1"/>
    <col min="13" max="13" width="15.125" style="295" customWidth="1"/>
    <col min="14" max="14" width="2.875" style="295" customWidth="1"/>
    <col min="15" max="15" width="9.375" style="295" customWidth="1"/>
    <col min="16" max="16" width="5.625" style="242" customWidth="1"/>
    <col min="17" max="32" width="9" style="242"/>
    <col min="33" max="16384" width="9" style="295"/>
  </cols>
  <sheetData>
    <row r="1" spans="1:15" ht="107.1" customHeight="1">
      <c r="A1" s="318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20"/>
    </row>
    <row r="2" spans="1:15" ht="9.75" customHeight="1">
      <c r="A2" s="296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306"/>
    </row>
    <row r="3" spans="1:15" ht="27" customHeight="1">
      <c r="A3" s="298"/>
      <c r="B3" s="299"/>
      <c r="C3" s="321" t="s">
        <v>1</v>
      </c>
      <c r="D3" s="321"/>
      <c r="E3" s="321"/>
      <c r="F3" s="321"/>
      <c r="G3" s="300"/>
      <c r="H3" s="300"/>
      <c r="I3" s="307"/>
      <c r="J3" s="307"/>
      <c r="K3" s="307"/>
      <c r="L3" s="307"/>
      <c r="M3" s="308"/>
      <c r="N3" s="309"/>
      <c r="O3" s="310"/>
    </row>
    <row r="4" spans="1:15" ht="9" customHeight="1">
      <c r="A4" s="298"/>
      <c r="B4" s="299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11"/>
      <c r="N4" s="312"/>
      <c r="O4" s="310"/>
    </row>
    <row r="5" spans="1:15" ht="27" customHeight="1">
      <c r="A5" s="298"/>
      <c r="B5" s="299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11"/>
      <c r="N5" s="312"/>
      <c r="O5" s="310"/>
    </row>
    <row r="6" spans="1:15" ht="9" customHeight="1">
      <c r="A6" s="298"/>
      <c r="B6" s="299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11"/>
      <c r="N6" s="312"/>
      <c r="O6" s="310"/>
    </row>
    <row r="7" spans="1:15" ht="27" customHeight="1">
      <c r="A7" s="298"/>
      <c r="B7" s="299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11"/>
      <c r="N7" s="312"/>
      <c r="O7" s="310"/>
    </row>
    <row r="8" spans="1:15" ht="9" customHeight="1">
      <c r="A8" s="298"/>
      <c r="B8" s="299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11"/>
      <c r="N8" s="312"/>
      <c r="O8" s="310"/>
    </row>
    <row r="9" spans="1:15" ht="27" customHeight="1">
      <c r="A9" s="298"/>
      <c r="B9" s="299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11"/>
      <c r="N9" s="312"/>
      <c r="O9" s="310"/>
    </row>
    <row r="10" spans="1:15" ht="9" customHeight="1">
      <c r="A10" s="298"/>
      <c r="B10" s="302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13"/>
      <c r="N10" s="314"/>
      <c r="O10" s="310"/>
    </row>
    <row r="11" spans="1:15" ht="18.75" customHeight="1">
      <c r="A11" s="298"/>
      <c r="B11" s="299"/>
      <c r="C11" s="321" t="s">
        <v>2</v>
      </c>
      <c r="D11" s="321"/>
      <c r="E11" s="321"/>
      <c r="F11" s="321"/>
      <c r="G11" s="300"/>
      <c r="H11" s="300"/>
      <c r="I11" s="315"/>
      <c r="J11" s="315"/>
      <c r="K11" s="307"/>
      <c r="L11" s="307"/>
      <c r="M11" s="308"/>
      <c r="N11" s="309"/>
      <c r="O11" s="310"/>
    </row>
    <row r="12" spans="1:15" ht="18.75" customHeight="1">
      <c r="A12" s="298"/>
      <c r="B12" s="299"/>
      <c r="C12" s="300"/>
      <c r="D12" s="300"/>
      <c r="E12" s="300"/>
      <c r="F12" s="300"/>
      <c r="G12" s="300"/>
      <c r="H12" s="300"/>
      <c r="I12" s="315"/>
      <c r="J12" s="315"/>
      <c r="K12" s="307"/>
      <c r="L12" s="307"/>
      <c r="M12" s="308"/>
      <c r="N12" s="309"/>
      <c r="O12" s="310"/>
    </row>
    <row r="13" spans="1:15" ht="7.5" customHeight="1">
      <c r="A13" s="298"/>
      <c r="B13" s="299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11"/>
      <c r="N13" s="312"/>
      <c r="O13" s="310"/>
    </row>
    <row r="14" spans="1:15" ht="21" customHeight="1">
      <c r="A14" s="298"/>
      <c r="B14" s="299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11"/>
      <c r="N14" s="312"/>
      <c r="O14" s="310"/>
    </row>
    <row r="15" spans="1:15" ht="9" customHeight="1">
      <c r="A15" s="298"/>
      <c r="B15" s="299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11"/>
      <c r="N15" s="312"/>
      <c r="O15" s="310"/>
    </row>
    <row r="16" spans="1:15" ht="20.100000000000001" customHeight="1">
      <c r="A16" s="298"/>
      <c r="B16" s="299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11"/>
      <c r="N16" s="312"/>
      <c r="O16" s="310"/>
    </row>
    <row r="17" spans="1:15" ht="9" customHeight="1">
      <c r="A17" s="298"/>
      <c r="B17" s="299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11"/>
      <c r="N17" s="312"/>
      <c r="O17" s="310"/>
    </row>
    <row r="18" spans="1:15" ht="21.95" customHeight="1">
      <c r="A18" s="298"/>
      <c r="B18" s="299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11"/>
      <c r="N18" s="312"/>
      <c r="O18" s="310"/>
    </row>
    <row r="19" spans="1:15" ht="9" customHeight="1">
      <c r="A19" s="298"/>
      <c r="B19" s="299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11"/>
      <c r="N19" s="312"/>
      <c r="O19" s="310"/>
    </row>
    <row r="20" spans="1:15" ht="23.1" customHeight="1">
      <c r="A20" s="298"/>
      <c r="B20" s="299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11"/>
      <c r="N20" s="312"/>
      <c r="O20" s="310"/>
    </row>
    <row r="21" spans="1:15" ht="9" customHeight="1">
      <c r="A21" s="298"/>
      <c r="B21" s="304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16"/>
      <c r="N21" s="317"/>
      <c r="O21" s="310"/>
    </row>
    <row r="22" spans="1:15" ht="20.100000000000001" customHeight="1">
      <c r="A22" s="322"/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4"/>
    </row>
    <row r="23" spans="1:15" ht="51" customHeight="1">
      <c r="A23" s="325" t="str">
        <f ca="1">TEXT(TODAY(),"e年m月d日aaaa")</f>
        <v>2018年3月14日星期三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7"/>
    </row>
    <row r="24" spans="1:15" s="242" customFormat="1" ht="15" customHeight="1"/>
    <row r="25" spans="1:15" s="242" customFormat="1"/>
    <row r="26" spans="1:15" s="242" customFormat="1"/>
    <row r="27" spans="1:15" s="242" customFormat="1"/>
    <row r="28" spans="1:15" s="242" customFormat="1"/>
    <row r="29" spans="1:15" s="242" customFormat="1"/>
    <row r="30" spans="1:15" s="242" customFormat="1"/>
    <row r="31" spans="1:15" s="242" customFormat="1"/>
    <row r="32" spans="1:15" s="242" customFormat="1"/>
    <row r="33" s="242" customFormat="1"/>
    <row r="34" s="242" customFormat="1"/>
    <row r="35" s="242" customFormat="1"/>
    <row r="36" s="242" customFormat="1"/>
    <row r="37" s="242" customFormat="1"/>
    <row r="38" s="242" customFormat="1"/>
    <row r="39" s="242" customFormat="1"/>
    <row r="40" s="242" customFormat="1"/>
    <row r="41" s="242" customFormat="1"/>
    <row r="42" s="242" customFormat="1"/>
    <row r="43" s="242" customFormat="1"/>
    <row r="44" s="242" customFormat="1"/>
    <row r="45" s="242" customFormat="1"/>
    <row r="46" s="242" customFormat="1"/>
    <row r="47" s="242" customFormat="1"/>
    <row r="48" s="242" customFormat="1"/>
    <row r="49" s="242" customFormat="1"/>
    <row r="50" s="242" customFormat="1"/>
    <row r="51" s="242" customFormat="1"/>
    <row r="52" s="242" customFormat="1"/>
    <row r="53" s="242" customFormat="1"/>
    <row r="54" s="242" customFormat="1"/>
    <row r="55" s="242" customFormat="1"/>
    <row r="56" s="242" customFormat="1"/>
    <row r="57" s="242" customFormat="1"/>
    <row r="58" s="242" customFormat="1"/>
    <row r="59" s="242" customFormat="1"/>
  </sheetData>
  <sheetProtection selectLockedCells="1"/>
  <mergeCells count="5">
    <mergeCell ref="A1:O1"/>
    <mergeCell ref="C3:F3"/>
    <mergeCell ref="C11:F11"/>
    <mergeCell ref="A22:O22"/>
    <mergeCell ref="A23:O23"/>
  </mergeCells>
  <phoneticPr fontId="53" type="noConversion"/>
  <printOptions horizontalCentered="1" verticalCentered="1"/>
  <pageMargins left="0" right="0" top="0.98" bottom="0.98" header="0.51" footer="0.51"/>
  <pageSetup paperSize="9" scale="97" orientation="portrait" horizontalDpi="180" verticalDpi="18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70" r:id="rId3" name="Button 38">
              <controlPr defaultSize="0" print="0" autoFill="0" autoPict="0" macro="[0]!Chapter13">
                <anchor moveWithCells="1">
                  <from>
                    <xdr:col>0</xdr:col>
                    <xdr:colOff>352425</xdr:colOff>
                    <xdr:row>177</xdr:row>
                    <xdr:rowOff>19050</xdr:rowOff>
                  </from>
                  <to>
                    <xdr:col>2</xdr:col>
                    <xdr:colOff>314325</xdr:colOff>
                    <xdr:row>178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9" r:id="rId4" name="Group Box 67">
              <controlPr defaultSize="0" autoFill="0" autoPict="0">
                <anchor moveWithCells="1">
                  <from>
                    <xdr:col>1</xdr:col>
                    <xdr:colOff>66675</xdr:colOff>
                    <xdr:row>2</xdr:row>
                    <xdr:rowOff>28575</xdr:rowOff>
                  </from>
                  <to>
                    <xdr:col>5</xdr:col>
                    <xdr:colOff>381000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1" r:id="rId5" name="Group Box 69">
              <controlPr defaultSize="0" autoFill="0" autoPict="0">
                <anchor moveWithCells="1">
                  <from>
                    <xdr:col>1</xdr:col>
                    <xdr:colOff>142875</xdr:colOff>
                    <xdr:row>9</xdr:row>
                    <xdr:rowOff>85725</xdr:rowOff>
                  </from>
                  <to>
                    <xdr:col>5</xdr:col>
                    <xdr:colOff>457200</xdr:colOff>
                    <xdr:row>11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O25"/>
  <sheetViews>
    <sheetView showGridLines="0" zoomScale="90" workbookViewId="0">
      <pane xSplit="1" ySplit="3" topLeftCell="B7" activePane="bottomRight" state="frozen"/>
      <selection pane="topRight"/>
      <selection pane="bottomLeft"/>
      <selection pane="bottomRight" sqref="A1:S1"/>
    </sheetView>
  </sheetViews>
  <sheetFormatPr defaultRowHeight="15.75"/>
  <cols>
    <col min="1" max="1" width="12.625" style="271" customWidth="1"/>
    <col min="2" max="2" width="4.75" style="271" customWidth="1"/>
    <col min="3" max="4" width="9.875" style="272" customWidth="1"/>
    <col min="5" max="5" width="6.125" style="272" customWidth="1"/>
    <col min="6" max="6" width="8.125" style="272" customWidth="1"/>
    <col min="7" max="7" width="9.625" style="273" customWidth="1"/>
    <col min="8" max="9" width="6.125" style="272" customWidth="1"/>
    <col min="10" max="11" width="7.625" style="272" customWidth="1"/>
    <col min="12" max="12" width="8.125" style="272" customWidth="1"/>
    <col min="13" max="13" width="9.625" style="273" customWidth="1"/>
    <col min="14" max="14" width="8.125" style="274" customWidth="1"/>
    <col min="15" max="17" width="6.125" style="272" customWidth="1"/>
    <col min="18" max="18" width="8.125" style="275" customWidth="1"/>
    <col min="19" max="19" width="9.125" style="274" customWidth="1"/>
    <col min="20" max="41" width="9" style="271"/>
    <col min="42" max="16384" width="9" style="276"/>
  </cols>
  <sheetData>
    <row r="1" spans="1:41" ht="30" customHeight="1">
      <c r="A1" s="328" t="s">
        <v>3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30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</row>
    <row r="2" spans="1:41" s="270" customFormat="1" ht="15" customHeight="1">
      <c r="A2" s="331"/>
      <c r="B2" s="332"/>
      <c r="C2" s="332"/>
      <c r="D2" s="332"/>
      <c r="E2" s="332"/>
      <c r="F2" s="332"/>
      <c r="G2" s="332"/>
      <c r="H2" s="332"/>
      <c r="I2" s="333" t="s">
        <v>4</v>
      </c>
      <c r="J2" s="333"/>
      <c r="K2" s="333"/>
      <c r="L2" s="333"/>
      <c r="M2" s="334" t="s">
        <v>5</v>
      </c>
      <c r="N2" s="334"/>
      <c r="O2" s="334"/>
      <c r="P2" s="335" t="s">
        <v>6</v>
      </c>
      <c r="Q2" s="335"/>
      <c r="R2" s="335"/>
      <c r="S2" s="336"/>
    </row>
    <row r="3" spans="1:41" ht="36" customHeight="1">
      <c r="A3" s="277" t="s">
        <v>7</v>
      </c>
      <c r="B3" s="278" t="s">
        <v>8</v>
      </c>
      <c r="C3" s="278" t="s">
        <v>9</v>
      </c>
      <c r="D3" s="278" t="s">
        <v>10</v>
      </c>
      <c r="E3" s="278" t="s">
        <v>11</v>
      </c>
      <c r="F3" s="278" t="s">
        <v>12</v>
      </c>
      <c r="G3" s="278" t="s">
        <v>13</v>
      </c>
      <c r="H3" s="278" t="s">
        <v>14</v>
      </c>
      <c r="I3" s="278" t="s">
        <v>15</v>
      </c>
      <c r="J3" s="278" t="s">
        <v>16</v>
      </c>
      <c r="K3" s="278" t="s">
        <v>17</v>
      </c>
      <c r="L3" s="278" t="s">
        <v>18</v>
      </c>
      <c r="M3" s="278" t="s">
        <v>19</v>
      </c>
      <c r="N3" s="278" t="s">
        <v>20</v>
      </c>
      <c r="O3" s="278" t="s">
        <v>21</v>
      </c>
      <c r="P3" s="278" t="s">
        <v>22</v>
      </c>
      <c r="Q3" s="278" t="s">
        <v>23</v>
      </c>
      <c r="R3" s="278" t="s">
        <v>24</v>
      </c>
      <c r="S3" s="291" t="s">
        <v>25</v>
      </c>
    </row>
    <row r="4" spans="1:41" ht="18.75" customHeight="1">
      <c r="A4" s="279"/>
      <c r="B4" s="280"/>
      <c r="C4" s="281"/>
      <c r="D4" s="281"/>
      <c r="E4" s="281"/>
      <c r="F4" s="281"/>
      <c r="G4" s="282"/>
      <c r="H4" s="281"/>
      <c r="I4" s="281"/>
      <c r="J4" s="281"/>
      <c r="K4" s="281"/>
      <c r="L4" s="281"/>
      <c r="M4" s="282"/>
      <c r="N4" s="290"/>
      <c r="O4" s="281"/>
      <c r="P4" s="281"/>
      <c r="Q4" s="281"/>
      <c r="R4" s="281"/>
      <c r="S4" s="292"/>
    </row>
    <row r="5" spans="1:41" ht="20.100000000000001" customHeight="1">
      <c r="A5" s="279"/>
      <c r="B5" s="280"/>
      <c r="C5" s="281"/>
      <c r="D5" s="281"/>
      <c r="E5" s="281"/>
      <c r="F5" s="281"/>
      <c r="G5" s="282"/>
      <c r="H5" s="281"/>
      <c r="I5" s="281"/>
      <c r="J5" s="281"/>
      <c r="K5" s="281"/>
      <c r="L5" s="281"/>
      <c r="M5" s="282"/>
      <c r="N5" s="290"/>
      <c r="O5" s="290"/>
      <c r="P5" s="281"/>
      <c r="Q5" s="281"/>
      <c r="R5" s="281"/>
      <c r="S5" s="292"/>
    </row>
    <row r="6" spans="1:41" ht="20.100000000000001" customHeight="1">
      <c r="A6" s="279"/>
      <c r="B6" s="280"/>
      <c r="C6" s="281"/>
      <c r="D6" s="281"/>
      <c r="E6" s="281"/>
      <c r="F6" s="281"/>
      <c r="G6" s="282"/>
      <c r="H6" s="281"/>
      <c r="I6" s="281"/>
      <c r="J6" s="281"/>
      <c r="K6" s="281"/>
      <c r="L6" s="281"/>
      <c r="M6" s="282"/>
      <c r="N6" s="290"/>
      <c r="O6" s="290"/>
      <c r="P6" s="281"/>
      <c r="Q6" s="281"/>
      <c r="R6" s="281"/>
      <c r="S6" s="292"/>
    </row>
    <row r="7" spans="1:41" ht="20.100000000000001" customHeight="1">
      <c r="A7" s="279"/>
      <c r="B7" s="280"/>
      <c r="C7" s="281"/>
      <c r="D7" s="281"/>
      <c r="E7" s="281"/>
      <c r="F7" s="281"/>
      <c r="G7" s="282"/>
      <c r="H7" s="281"/>
      <c r="I7" s="281"/>
      <c r="J7" s="281"/>
      <c r="K7" s="281"/>
      <c r="L7" s="281"/>
      <c r="M7" s="282"/>
      <c r="N7" s="290"/>
      <c r="O7" s="290"/>
      <c r="P7" s="281"/>
      <c r="Q7" s="281"/>
      <c r="R7" s="281"/>
      <c r="S7" s="292"/>
    </row>
    <row r="8" spans="1:41" ht="20.100000000000001" customHeight="1">
      <c r="A8" s="279"/>
      <c r="B8" s="280"/>
      <c r="C8" s="281"/>
      <c r="D8" s="281"/>
      <c r="E8" s="281"/>
      <c r="F8" s="281"/>
      <c r="G8" s="282"/>
      <c r="H8" s="281"/>
      <c r="I8" s="281"/>
      <c r="J8" s="281"/>
      <c r="K8" s="281"/>
      <c r="L8" s="281"/>
      <c r="M8" s="282"/>
      <c r="N8" s="290"/>
      <c r="O8" s="290"/>
      <c r="P8" s="281"/>
      <c r="Q8" s="281"/>
      <c r="R8" s="281"/>
      <c r="S8" s="292"/>
    </row>
    <row r="9" spans="1:41" ht="20.100000000000001" customHeight="1">
      <c r="A9" s="279"/>
      <c r="B9" s="280"/>
      <c r="C9" s="281"/>
      <c r="D9" s="281"/>
      <c r="E9" s="281"/>
      <c r="F9" s="281"/>
      <c r="G9" s="282"/>
      <c r="H9" s="281"/>
      <c r="I9" s="281"/>
      <c r="J9" s="281"/>
      <c r="K9" s="281"/>
      <c r="L9" s="281"/>
      <c r="M9" s="282"/>
      <c r="N9" s="290"/>
      <c r="O9" s="290"/>
      <c r="P9" s="281"/>
      <c r="Q9" s="281"/>
      <c r="R9" s="281"/>
      <c r="S9" s="292"/>
    </row>
    <row r="10" spans="1:41" ht="20.100000000000001" customHeight="1">
      <c r="A10" s="279"/>
      <c r="B10" s="280"/>
      <c r="C10" s="281"/>
      <c r="D10" s="281"/>
      <c r="E10" s="281"/>
      <c r="F10" s="281"/>
      <c r="G10" s="282"/>
      <c r="H10" s="281"/>
      <c r="I10" s="281"/>
      <c r="J10" s="281"/>
      <c r="K10" s="281"/>
      <c r="L10" s="281"/>
      <c r="M10" s="282"/>
      <c r="N10" s="290"/>
      <c r="O10" s="290"/>
      <c r="P10" s="281"/>
      <c r="Q10" s="281"/>
      <c r="R10" s="281"/>
      <c r="S10" s="292"/>
    </row>
    <row r="11" spans="1:41" ht="20.100000000000001" customHeight="1">
      <c r="A11" s="279"/>
      <c r="B11" s="280"/>
      <c r="C11" s="281"/>
      <c r="D11" s="281"/>
      <c r="E11" s="281"/>
      <c r="F11" s="281"/>
      <c r="G11" s="282"/>
      <c r="H11" s="281"/>
      <c r="I11" s="281"/>
      <c r="J11" s="281"/>
      <c r="K11" s="281"/>
      <c r="L11" s="281"/>
      <c r="M11" s="282"/>
      <c r="N11" s="290"/>
      <c r="O11" s="290"/>
      <c r="P11" s="281"/>
      <c r="Q11" s="281"/>
      <c r="R11" s="281"/>
      <c r="S11" s="292"/>
    </row>
    <row r="12" spans="1:41" ht="20.100000000000001" customHeight="1">
      <c r="A12" s="279"/>
      <c r="B12" s="280"/>
      <c r="C12" s="281"/>
      <c r="D12" s="281"/>
      <c r="E12" s="281"/>
      <c r="F12" s="281"/>
      <c r="G12" s="282"/>
      <c r="H12" s="281"/>
      <c r="I12" s="281"/>
      <c r="J12" s="281"/>
      <c r="K12" s="281"/>
      <c r="L12" s="281"/>
      <c r="M12" s="282"/>
      <c r="N12" s="290"/>
      <c r="O12" s="290"/>
      <c r="P12" s="281"/>
      <c r="Q12" s="281"/>
      <c r="R12" s="281"/>
      <c r="S12" s="292"/>
    </row>
    <row r="13" spans="1:41" ht="20.100000000000001" customHeight="1">
      <c r="A13" s="279"/>
      <c r="B13" s="280"/>
      <c r="C13" s="281"/>
      <c r="D13" s="281"/>
      <c r="E13" s="281"/>
      <c r="F13" s="281"/>
      <c r="G13" s="282"/>
      <c r="H13" s="281"/>
      <c r="I13" s="281"/>
      <c r="J13" s="281"/>
      <c r="K13" s="281"/>
      <c r="L13" s="281"/>
      <c r="M13" s="282"/>
      <c r="N13" s="290"/>
      <c r="O13" s="290"/>
      <c r="P13" s="281"/>
      <c r="Q13" s="281"/>
      <c r="R13" s="281"/>
      <c r="S13" s="292"/>
    </row>
    <row r="14" spans="1:41" ht="20.100000000000001" customHeight="1">
      <c r="A14" s="279"/>
      <c r="B14" s="280"/>
      <c r="C14" s="281"/>
      <c r="D14" s="281"/>
      <c r="E14" s="281"/>
      <c r="F14" s="281"/>
      <c r="G14" s="282"/>
      <c r="H14" s="281"/>
      <c r="I14" s="281"/>
      <c r="J14" s="281"/>
      <c r="K14" s="281"/>
      <c r="L14" s="281"/>
      <c r="M14" s="282"/>
      <c r="N14" s="290"/>
      <c r="O14" s="290"/>
      <c r="P14" s="281"/>
      <c r="Q14" s="281"/>
      <c r="R14" s="281"/>
      <c r="S14" s="292"/>
    </row>
    <row r="15" spans="1:41" ht="20.100000000000001" customHeight="1">
      <c r="A15" s="279"/>
      <c r="B15" s="280"/>
      <c r="C15" s="281"/>
      <c r="D15" s="281"/>
      <c r="E15" s="281"/>
      <c r="F15" s="281"/>
      <c r="G15" s="282"/>
      <c r="H15" s="281"/>
      <c r="I15" s="281"/>
      <c r="J15" s="281"/>
      <c r="K15" s="281"/>
      <c r="L15" s="281"/>
      <c r="M15" s="282"/>
      <c r="N15" s="290"/>
      <c r="O15" s="290"/>
      <c r="P15" s="281"/>
      <c r="Q15" s="281"/>
      <c r="R15" s="281"/>
      <c r="S15" s="292"/>
    </row>
    <row r="16" spans="1:41" ht="20.100000000000001" customHeight="1">
      <c r="A16" s="279"/>
      <c r="B16" s="280"/>
      <c r="C16" s="281"/>
      <c r="D16" s="281"/>
      <c r="E16" s="281"/>
      <c r="F16" s="281"/>
      <c r="G16" s="282"/>
      <c r="H16" s="281"/>
      <c r="I16" s="281"/>
      <c r="J16" s="281"/>
      <c r="K16" s="281"/>
      <c r="L16" s="281"/>
      <c r="M16" s="282"/>
      <c r="N16" s="290"/>
      <c r="O16" s="290"/>
      <c r="P16" s="281"/>
      <c r="Q16" s="281"/>
      <c r="R16" s="281"/>
      <c r="S16" s="292"/>
    </row>
    <row r="17" spans="1:19" ht="20.100000000000001" customHeight="1">
      <c r="A17" s="279"/>
      <c r="B17" s="280"/>
      <c r="C17" s="281"/>
      <c r="D17" s="281"/>
      <c r="E17" s="281"/>
      <c r="F17" s="281"/>
      <c r="G17" s="282"/>
      <c r="H17" s="281"/>
      <c r="I17" s="281"/>
      <c r="J17" s="281"/>
      <c r="K17" s="281"/>
      <c r="L17" s="281"/>
      <c r="M17" s="282"/>
      <c r="N17" s="290"/>
      <c r="O17" s="290"/>
      <c r="P17" s="281"/>
      <c r="Q17" s="281"/>
      <c r="R17" s="281"/>
      <c r="S17" s="292"/>
    </row>
    <row r="18" spans="1:19" ht="20.100000000000001" customHeight="1">
      <c r="A18" s="279"/>
      <c r="B18" s="280"/>
      <c r="C18" s="281"/>
      <c r="D18" s="281"/>
      <c r="E18" s="281"/>
      <c r="F18" s="281"/>
      <c r="G18" s="282"/>
      <c r="H18" s="281"/>
      <c r="I18" s="281"/>
      <c r="J18" s="281"/>
      <c r="K18" s="281"/>
      <c r="L18" s="281"/>
      <c r="M18" s="282"/>
      <c r="N18" s="290"/>
      <c r="O18" s="290"/>
      <c r="P18" s="281"/>
      <c r="Q18" s="281"/>
      <c r="R18" s="281"/>
      <c r="S18" s="292"/>
    </row>
    <row r="19" spans="1:19" ht="20.100000000000001" customHeight="1">
      <c r="A19" s="279"/>
      <c r="B19" s="280"/>
      <c r="C19" s="281"/>
      <c r="D19" s="281"/>
      <c r="E19" s="281"/>
      <c r="F19" s="281"/>
      <c r="G19" s="282"/>
      <c r="H19" s="281"/>
      <c r="I19" s="281"/>
      <c r="J19" s="281"/>
      <c r="K19" s="281"/>
      <c r="L19" s="281"/>
      <c r="M19" s="282"/>
      <c r="N19" s="290"/>
      <c r="O19" s="290"/>
      <c r="P19" s="281"/>
      <c r="Q19" s="281"/>
      <c r="R19" s="281"/>
      <c r="S19" s="292"/>
    </row>
    <row r="20" spans="1:19" ht="20.100000000000001" customHeight="1">
      <c r="A20" s="279"/>
      <c r="B20" s="280"/>
      <c r="C20" s="281"/>
      <c r="D20" s="281"/>
      <c r="E20" s="281"/>
      <c r="F20" s="281"/>
      <c r="G20" s="282"/>
      <c r="H20" s="281"/>
      <c r="I20" s="281"/>
      <c r="J20" s="281"/>
      <c r="K20" s="281"/>
      <c r="L20" s="281"/>
      <c r="M20" s="282"/>
      <c r="N20" s="290"/>
      <c r="O20" s="290"/>
      <c r="P20" s="281"/>
      <c r="Q20" s="281"/>
      <c r="R20" s="281"/>
      <c r="S20" s="292"/>
    </row>
    <row r="21" spans="1:19" ht="20.100000000000001" customHeight="1">
      <c r="A21" s="279"/>
      <c r="B21" s="280"/>
      <c r="C21" s="281"/>
      <c r="D21" s="281"/>
      <c r="E21" s="281"/>
      <c r="F21" s="281"/>
      <c r="G21" s="282"/>
      <c r="H21" s="281"/>
      <c r="I21" s="281"/>
      <c r="J21" s="281"/>
      <c r="K21" s="281"/>
      <c r="L21" s="281"/>
      <c r="M21" s="282"/>
      <c r="N21" s="290"/>
      <c r="O21" s="290"/>
      <c r="P21" s="281"/>
      <c r="Q21" s="281"/>
      <c r="R21" s="281"/>
      <c r="S21" s="292"/>
    </row>
    <row r="22" spans="1:19" ht="20.100000000000001" customHeight="1">
      <c r="A22" s="283"/>
      <c r="B22" s="284"/>
      <c r="C22" s="285"/>
      <c r="D22" s="285"/>
      <c r="E22" s="285"/>
      <c r="F22" s="285"/>
      <c r="G22" s="286"/>
      <c r="H22" s="285"/>
      <c r="I22" s="285"/>
      <c r="J22" s="285"/>
      <c r="K22" s="285"/>
      <c r="L22" s="285"/>
      <c r="M22" s="286"/>
      <c r="N22" s="285"/>
      <c r="O22" s="285"/>
      <c r="P22" s="285"/>
      <c r="Q22" s="285"/>
      <c r="R22" s="293"/>
      <c r="S22" s="294"/>
    </row>
    <row r="23" spans="1:19" ht="14.25" customHeight="1"/>
    <row r="24" spans="1:19" ht="12.75" customHeight="1">
      <c r="A24" s="287"/>
      <c r="B24" s="287"/>
      <c r="C24" s="287"/>
      <c r="D24" s="287"/>
      <c r="E24" s="288"/>
      <c r="F24" s="288"/>
      <c r="G24" s="289"/>
      <c r="H24" s="289"/>
      <c r="I24" s="288"/>
      <c r="J24" s="288"/>
      <c r="L24" s="288"/>
      <c r="M24" s="288"/>
    </row>
    <row r="25" spans="1:19" ht="24" customHeight="1">
      <c r="A25" s="337" t="s">
        <v>26</v>
      </c>
      <c r="B25" s="337"/>
      <c r="C25" s="337"/>
      <c r="D25" s="337"/>
      <c r="E25" s="338">
        <f>S22</f>
        <v>0</v>
      </c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</row>
  </sheetData>
  <mergeCells count="7">
    <mergeCell ref="A25:D25"/>
    <mergeCell ref="E25:S25"/>
    <mergeCell ref="A1:S1"/>
    <mergeCell ref="A2:H2"/>
    <mergeCell ref="I2:L2"/>
    <mergeCell ref="M2:O2"/>
    <mergeCell ref="P2:S2"/>
  </mergeCells>
  <phoneticPr fontId="53" type="noConversion"/>
  <printOptions horizontalCentered="1" verticalCentered="1"/>
  <pageMargins left="0" right="0" top="0" bottom="0" header="0.51" footer="0.51"/>
  <pageSetup paperSize="9" scale="85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/>
  <dimension ref="A1:AP80"/>
  <sheetViews>
    <sheetView workbookViewId="0"/>
  </sheetViews>
  <sheetFormatPr defaultRowHeight="16.5"/>
  <cols>
    <col min="1" max="1" width="3.875" style="242" customWidth="1"/>
    <col min="2" max="2" width="2.75" style="244" customWidth="1"/>
    <col min="3" max="3" width="12.875" style="245" customWidth="1"/>
    <col min="4" max="4" width="12.25" style="244" customWidth="1"/>
    <col min="5" max="5" width="3.375" style="244" customWidth="1"/>
    <col min="6" max="6" width="14.625" style="245" customWidth="1"/>
    <col min="7" max="7" width="12.25" style="244" customWidth="1"/>
    <col min="8" max="8" width="3.375" style="244" customWidth="1"/>
    <col min="9" max="9" width="16.75" style="245" customWidth="1"/>
    <col min="10" max="10" width="12.25" style="244" customWidth="1"/>
    <col min="11" max="11" width="4.25" style="244" customWidth="1"/>
    <col min="12" max="42" width="9" style="242"/>
    <col min="43" max="16384" width="9" style="244"/>
  </cols>
  <sheetData>
    <row r="1" spans="2:11" s="242" customFormat="1">
      <c r="C1" s="246"/>
      <c r="F1" s="246"/>
      <c r="I1" s="246"/>
    </row>
    <row r="2" spans="2:11" s="242" customFormat="1" ht="15" customHeight="1">
      <c r="C2" s="246"/>
      <c r="F2" s="246"/>
      <c r="I2" s="246"/>
    </row>
    <row r="3" spans="2:11" ht="20.25" customHeight="1">
      <c r="B3" s="339" t="s">
        <v>27</v>
      </c>
      <c r="C3" s="340"/>
      <c r="D3" s="340"/>
      <c r="E3" s="340"/>
      <c r="F3" s="340"/>
      <c r="G3" s="340"/>
      <c r="H3" s="340"/>
      <c r="I3" s="340"/>
      <c r="J3" s="340"/>
      <c r="K3" s="341"/>
    </row>
    <row r="4" spans="2:11" ht="10.5" customHeight="1">
      <c r="B4" s="247"/>
      <c r="C4" s="248"/>
      <c r="D4" s="249"/>
      <c r="E4" s="249"/>
      <c r="F4" s="248"/>
      <c r="G4" s="249"/>
      <c r="H4" s="249"/>
      <c r="I4" s="248"/>
      <c r="J4" s="249"/>
      <c r="K4" s="266"/>
    </row>
    <row r="5" spans="2:11" ht="9.75" customHeight="1">
      <c r="B5" s="247"/>
      <c r="C5" s="248"/>
      <c r="D5" s="249"/>
      <c r="E5" s="249"/>
      <c r="F5" s="248"/>
      <c r="G5" s="249"/>
      <c r="H5" s="249"/>
      <c r="I5" s="248"/>
      <c r="J5" s="249"/>
      <c r="K5" s="266"/>
    </row>
    <row r="6" spans="2:11" ht="23.25" customHeight="1">
      <c r="B6" s="247"/>
      <c r="C6" s="250" t="s">
        <v>28</v>
      </c>
      <c r="D6" s="251" t="s">
        <v>29</v>
      </c>
      <c r="E6" s="252"/>
      <c r="F6" s="253" t="s">
        <v>30</v>
      </c>
      <c r="G6" s="251" t="s">
        <v>31</v>
      </c>
      <c r="H6" s="252"/>
      <c r="I6" s="253" t="s">
        <v>32</v>
      </c>
      <c r="J6" s="267" t="e">
        <f ca="1">VLOOKUP(G6,INDIRECT(D6&amp;"!B3:S200"),2,0)</f>
        <v>#N/A</v>
      </c>
      <c r="K6" s="266"/>
    </row>
    <row r="7" spans="2:11" ht="15" customHeight="1">
      <c r="B7" s="247"/>
      <c r="C7" s="254"/>
      <c r="D7" s="252"/>
      <c r="E7" s="252"/>
      <c r="F7" s="255"/>
      <c r="G7" s="252"/>
      <c r="H7" s="252"/>
      <c r="I7" s="255"/>
      <c r="J7" s="252"/>
      <c r="K7" s="266"/>
    </row>
    <row r="8" spans="2:11" ht="15" customHeight="1">
      <c r="B8" s="247"/>
      <c r="C8" s="252"/>
      <c r="D8" s="252"/>
      <c r="E8" s="252"/>
      <c r="F8" s="252"/>
      <c r="G8" s="252"/>
      <c r="H8" s="252"/>
      <c r="I8" s="252"/>
      <c r="J8" s="252"/>
      <c r="K8" s="266"/>
    </row>
    <row r="9" spans="2:11" ht="6.75" customHeight="1">
      <c r="B9" s="247"/>
      <c r="C9" s="254"/>
      <c r="D9" s="252"/>
      <c r="E9" s="252"/>
      <c r="F9" s="255"/>
      <c r="G9" s="252"/>
      <c r="H9" s="252"/>
      <c r="I9" s="255"/>
      <c r="J9" s="252"/>
      <c r="K9" s="266"/>
    </row>
    <row r="10" spans="2:11" ht="15" customHeight="1">
      <c r="B10" s="247"/>
      <c r="C10" s="346" t="s">
        <v>33</v>
      </c>
      <c r="D10" s="255"/>
      <c r="E10" s="252"/>
      <c r="F10" s="255" t="s">
        <v>34</v>
      </c>
      <c r="G10" s="256" t="e">
        <f ca="1">VLOOKUP(G6,INDIRECT(D6&amp;"!B3:S200"),6,0)</f>
        <v>#N/A</v>
      </c>
      <c r="H10" s="252"/>
      <c r="I10" s="255" t="s">
        <v>35</v>
      </c>
      <c r="J10" s="259" t="e">
        <f ca="1">VLOOKUP(G6,INDIRECT(D6&amp;"!B3:S200"),11,0)</f>
        <v>#N/A</v>
      </c>
      <c r="K10" s="266"/>
    </row>
    <row r="11" spans="2:11" ht="15" customHeight="1">
      <c r="B11" s="247"/>
      <c r="C11" s="346"/>
      <c r="D11" s="257" t="e">
        <f ca="1">VLOOKUP(G6,INDIRECT(D6&amp;"!B3:S200"),3,0)</f>
        <v>#N/A</v>
      </c>
      <c r="E11" s="252"/>
      <c r="F11" s="254"/>
      <c r="G11" s="258"/>
      <c r="H11" s="252"/>
      <c r="I11" s="255"/>
      <c r="J11" s="255"/>
      <c r="K11" s="266"/>
    </row>
    <row r="12" spans="2:11" ht="15" customHeight="1">
      <c r="B12" s="247"/>
      <c r="C12" s="346"/>
      <c r="D12" s="255"/>
      <c r="E12" s="252"/>
      <c r="F12" s="255" t="s">
        <v>36</v>
      </c>
      <c r="G12" s="256" t="e">
        <f ca="1">VLOOKUP(G6,INDIRECT(D6&amp;"!B3:S200"),7,0)</f>
        <v>#N/A</v>
      </c>
      <c r="H12" s="252"/>
      <c r="I12" s="255" t="s">
        <v>37</v>
      </c>
      <c r="J12" s="259" t="e">
        <f ca="1">VLOOKUP(G6,INDIRECT(D6&amp;"!B3:S200"),8,0)</f>
        <v>#N/A</v>
      </c>
      <c r="K12" s="266"/>
    </row>
    <row r="13" spans="2:11" ht="15" customHeight="1">
      <c r="B13" s="247"/>
      <c r="C13" s="254"/>
      <c r="D13" s="255"/>
      <c r="E13" s="252"/>
      <c r="F13" s="255"/>
      <c r="G13" s="258"/>
      <c r="H13" s="252"/>
      <c r="I13" s="255"/>
      <c r="J13" s="258"/>
      <c r="K13" s="266"/>
    </row>
    <row r="14" spans="2:11" ht="15" customHeight="1">
      <c r="B14" s="247"/>
      <c r="C14" s="254" t="s">
        <v>38</v>
      </c>
      <c r="D14" s="259" t="e">
        <f ca="1">VLOOKUP(G6,INDIRECT(D6&amp;"!B3:S200"),4,0)</f>
        <v>#N/A</v>
      </c>
      <c r="E14" s="252"/>
      <c r="F14" s="255" t="s">
        <v>39</v>
      </c>
      <c r="G14" s="259" t="e">
        <f ca="1">VLOOKUP(G6,INDIRECT(D6&amp;"!B3:S200"),5,0)</f>
        <v>#N/A</v>
      </c>
      <c r="H14" s="252"/>
      <c r="I14" s="255" t="s">
        <v>40</v>
      </c>
      <c r="J14" s="259" t="e">
        <f ca="1">VLOOKUP(G6,INDIRECT(D6&amp;"!B3:S200"),9,0)</f>
        <v>#N/A</v>
      </c>
      <c r="K14" s="266"/>
    </row>
    <row r="15" spans="2:11" ht="15" customHeight="1">
      <c r="B15" s="247"/>
      <c r="C15" s="254"/>
      <c r="D15" s="258"/>
      <c r="E15" s="252"/>
      <c r="F15" s="255"/>
      <c r="G15" s="258"/>
      <c r="H15" s="252"/>
      <c r="I15" s="255"/>
      <c r="J15" s="258"/>
      <c r="K15" s="266"/>
    </row>
    <row r="16" spans="2:11" ht="15" customHeight="1">
      <c r="B16" s="247"/>
      <c r="C16" s="254" t="s">
        <v>41</v>
      </c>
      <c r="D16" s="259" t="e">
        <f ca="1">J12+J14</f>
        <v>#N/A</v>
      </c>
      <c r="E16" s="252"/>
      <c r="F16" s="255" t="s">
        <v>42</v>
      </c>
      <c r="G16" s="259" t="e">
        <f ca="1">VLOOKUP(G6,INDIRECT(D6&amp;"!B3:S200"),12,0)</f>
        <v>#N/A</v>
      </c>
      <c r="H16" s="252"/>
      <c r="I16" s="254" t="s">
        <v>43</v>
      </c>
      <c r="J16" s="259" t="e">
        <f ca="1">VLOOKUP(G6,INDIRECT(D6&amp;"!B3:S200"),15,0)</f>
        <v>#N/A</v>
      </c>
      <c r="K16" s="266"/>
    </row>
    <row r="17" spans="1:42" ht="15" customHeight="1">
      <c r="B17" s="247"/>
      <c r="C17" s="255"/>
      <c r="D17" s="255"/>
      <c r="E17" s="252"/>
      <c r="F17" s="255"/>
      <c r="G17" s="255"/>
      <c r="H17" s="252"/>
      <c r="I17" s="255"/>
      <c r="J17" s="255"/>
      <c r="K17" s="266"/>
    </row>
    <row r="18" spans="1:42" ht="15" customHeight="1">
      <c r="B18" s="247"/>
      <c r="C18" s="255" t="s">
        <v>44</v>
      </c>
      <c r="D18" s="259" t="e">
        <f ca="1">VLOOKUP(G6,INDIRECT(D6&amp;"!B3:S200"),13,0)</f>
        <v>#N/A</v>
      </c>
      <c r="E18" s="252"/>
      <c r="F18" s="255" t="s">
        <v>45</v>
      </c>
      <c r="G18" s="259" t="e">
        <f ca="1">VLOOKUP(G6,INDIRECT(D6&amp;"!B3:S200"),14,0)</f>
        <v>#N/A</v>
      </c>
      <c r="H18" s="252"/>
      <c r="I18" s="255" t="s">
        <v>46</v>
      </c>
      <c r="J18" s="259" t="e">
        <f ca="1">VLOOKUP(G6,INDIRECT(D6&amp;"!B3:S200"),16,0)</f>
        <v>#N/A</v>
      </c>
      <c r="K18" s="266"/>
    </row>
    <row r="19" spans="1:42" ht="15" customHeight="1">
      <c r="B19" s="247"/>
      <c r="C19" s="248"/>
      <c r="D19" s="249"/>
      <c r="E19" s="249"/>
      <c r="F19" s="248"/>
      <c r="G19" s="249"/>
      <c r="H19" s="249"/>
      <c r="I19" s="248"/>
      <c r="J19" s="249"/>
      <c r="K19" s="266"/>
    </row>
    <row r="20" spans="1:42" ht="18.75" customHeight="1">
      <c r="B20" s="247"/>
      <c r="C20" s="248"/>
      <c r="D20" s="249"/>
      <c r="E20" s="249"/>
      <c r="F20" s="248"/>
      <c r="G20" s="249"/>
      <c r="H20" s="249"/>
      <c r="I20" s="248"/>
      <c r="J20" s="249"/>
      <c r="K20" s="266"/>
    </row>
    <row r="21" spans="1:42" s="243" customFormat="1" ht="38.25" customHeight="1">
      <c r="A21" s="260"/>
      <c r="B21" s="261"/>
      <c r="C21" s="262"/>
      <c r="D21" s="262"/>
      <c r="E21" s="342" t="s">
        <v>47</v>
      </c>
      <c r="F21" s="343"/>
      <c r="G21" s="344" t="e">
        <f ca="1">VLOOKUP(G6,INDIRECT(D6&amp;"!B3:S200"),17,0)</f>
        <v>#N/A</v>
      </c>
      <c r="H21" s="345"/>
      <c r="I21" s="345"/>
      <c r="J21" s="262"/>
      <c r="K21" s="268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60"/>
      <c r="AP21" s="260"/>
    </row>
    <row r="22" spans="1:42" ht="49.5" customHeight="1">
      <c r="B22" s="247"/>
      <c r="C22" s="248"/>
      <c r="D22" s="249"/>
      <c r="E22" s="249"/>
      <c r="F22" s="248"/>
      <c r="G22" s="249"/>
      <c r="H22" s="249"/>
      <c r="I22" s="248"/>
      <c r="J22" s="249"/>
      <c r="K22" s="266"/>
    </row>
    <row r="23" spans="1:42">
      <c r="B23" s="263"/>
      <c r="C23" s="264"/>
      <c r="D23" s="265"/>
      <c r="E23" s="265"/>
      <c r="F23" s="264"/>
      <c r="G23" s="265"/>
      <c r="H23" s="265"/>
      <c r="I23" s="264"/>
      <c r="J23" s="265"/>
      <c r="K23" s="269"/>
    </row>
    <row r="24" spans="1:42" s="242" customFormat="1">
      <c r="C24" s="246"/>
      <c r="F24" s="246"/>
      <c r="I24" s="246"/>
    </row>
    <row r="25" spans="1:42" s="242" customFormat="1">
      <c r="C25" s="246"/>
      <c r="F25" s="246"/>
      <c r="I25" s="246"/>
    </row>
    <row r="26" spans="1:42" s="242" customFormat="1">
      <c r="C26" s="246"/>
      <c r="F26" s="246"/>
      <c r="I26" s="246"/>
    </row>
    <row r="27" spans="1:42" s="242" customFormat="1">
      <c r="C27" s="246"/>
      <c r="F27" s="246"/>
      <c r="I27" s="246"/>
    </row>
    <row r="28" spans="1:42" s="242" customFormat="1">
      <c r="C28" s="246"/>
      <c r="F28" s="246"/>
      <c r="I28" s="246"/>
    </row>
    <row r="29" spans="1:42" s="242" customFormat="1">
      <c r="C29" s="246"/>
      <c r="F29" s="246"/>
      <c r="I29" s="246"/>
    </row>
    <row r="30" spans="1:42" s="242" customFormat="1">
      <c r="C30" s="246"/>
      <c r="F30" s="246"/>
      <c r="I30" s="246"/>
    </row>
    <row r="31" spans="1:42" s="242" customFormat="1">
      <c r="C31" s="246"/>
      <c r="F31" s="246"/>
      <c r="I31" s="246"/>
    </row>
    <row r="32" spans="1:42" s="242" customFormat="1">
      <c r="C32" s="246"/>
      <c r="F32" s="246"/>
      <c r="I32" s="246"/>
    </row>
    <row r="33" spans="3:9" s="242" customFormat="1">
      <c r="C33" s="246"/>
      <c r="F33" s="246"/>
      <c r="I33" s="246"/>
    </row>
    <row r="34" spans="3:9" s="242" customFormat="1">
      <c r="C34" s="246"/>
      <c r="F34" s="246"/>
      <c r="I34" s="246"/>
    </row>
    <row r="35" spans="3:9" s="242" customFormat="1">
      <c r="C35" s="246"/>
      <c r="F35" s="246"/>
      <c r="I35" s="246"/>
    </row>
    <row r="36" spans="3:9" s="242" customFormat="1">
      <c r="C36" s="246"/>
      <c r="F36" s="246"/>
      <c r="I36" s="246"/>
    </row>
    <row r="37" spans="3:9" s="242" customFormat="1">
      <c r="C37" s="246"/>
      <c r="F37" s="246"/>
      <c r="I37" s="246"/>
    </row>
    <row r="38" spans="3:9" s="242" customFormat="1">
      <c r="C38" s="246"/>
      <c r="F38" s="246"/>
      <c r="I38" s="246"/>
    </row>
    <row r="39" spans="3:9" s="242" customFormat="1">
      <c r="C39" s="246"/>
      <c r="F39" s="246"/>
      <c r="I39" s="246"/>
    </row>
    <row r="40" spans="3:9" s="242" customFormat="1">
      <c r="C40" s="246"/>
      <c r="F40" s="246"/>
      <c r="I40" s="246"/>
    </row>
    <row r="41" spans="3:9" s="242" customFormat="1">
      <c r="C41" s="246"/>
      <c r="F41" s="246"/>
      <c r="I41" s="246"/>
    </row>
    <row r="42" spans="3:9" s="242" customFormat="1">
      <c r="C42" s="246"/>
      <c r="F42" s="246"/>
      <c r="I42" s="246"/>
    </row>
    <row r="43" spans="3:9" s="242" customFormat="1">
      <c r="C43" s="246"/>
      <c r="F43" s="246"/>
      <c r="I43" s="246"/>
    </row>
    <row r="44" spans="3:9" s="242" customFormat="1">
      <c r="C44" s="246"/>
      <c r="F44" s="246"/>
      <c r="I44" s="246"/>
    </row>
    <row r="45" spans="3:9" s="242" customFormat="1">
      <c r="C45" s="246"/>
      <c r="F45" s="246"/>
      <c r="I45" s="246"/>
    </row>
    <row r="46" spans="3:9" s="242" customFormat="1">
      <c r="C46" s="246"/>
      <c r="F46" s="246"/>
      <c r="I46" s="246"/>
    </row>
    <row r="47" spans="3:9" s="242" customFormat="1">
      <c r="C47" s="246"/>
      <c r="F47" s="246"/>
      <c r="I47" s="246"/>
    </row>
    <row r="48" spans="3:9" s="242" customFormat="1">
      <c r="C48" s="246"/>
      <c r="F48" s="246"/>
      <c r="I48" s="246"/>
    </row>
    <row r="49" spans="3:9" s="242" customFormat="1">
      <c r="C49" s="246"/>
      <c r="F49" s="246"/>
      <c r="I49" s="246"/>
    </row>
    <row r="50" spans="3:9" s="242" customFormat="1">
      <c r="C50" s="246"/>
      <c r="F50" s="246"/>
      <c r="I50" s="246"/>
    </row>
    <row r="51" spans="3:9" s="242" customFormat="1">
      <c r="C51" s="246"/>
      <c r="F51" s="246"/>
      <c r="I51" s="246"/>
    </row>
    <row r="52" spans="3:9" s="242" customFormat="1">
      <c r="C52" s="246"/>
      <c r="F52" s="246"/>
      <c r="I52" s="246"/>
    </row>
    <row r="53" spans="3:9" s="242" customFormat="1">
      <c r="C53" s="246"/>
      <c r="F53" s="246"/>
      <c r="I53" s="246"/>
    </row>
    <row r="54" spans="3:9" s="242" customFormat="1">
      <c r="C54" s="246"/>
      <c r="F54" s="246"/>
      <c r="I54" s="246"/>
    </row>
    <row r="55" spans="3:9" s="242" customFormat="1">
      <c r="C55" s="246"/>
      <c r="F55" s="246"/>
      <c r="I55" s="246"/>
    </row>
    <row r="56" spans="3:9" s="242" customFormat="1">
      <c r="C56" s="246"/>
      <c r="F56" s="246"/>
      <c r="I56" s="246"/>
    </row>
    <row r="57" spans="3:9" s="242" customFormat="1">
      <c r="C57" s="246"/>
      <c r="F57" s="246"/>
      <c r="I57" s="246"/>
    </row>
    <row r="58" spans="3:9" s="242" customFormat="1">
      <c r="C58" s="246"/>
      <c r="F58" s="246"/>
      <c r="I58" s="246"/>
    </row>
    <row r="59" spans="3:9" s="242" customFormat="1">
      <c r="C59" s="246"/>
      <c r="F59" s="246"/>
      <c r="I59" s="246"/>
    </row>
    <row r="60" spans="3:9" s="242" customFormat="1">
      <c r="C60" s="246"/>
      <c r="F60" s="246"/>
      <c r="I60" s="246"/>
    </row>
    <row r="61" spans="3:9" s="242" customFormat="1">
      <c r="C61" s="246"/>
      <c r="F61" s="246"/>
      <c r="I61" s="246"/>
    </row>
    <row r="62" spans="3:9" s="242" customFormat="1">
      <c r="C62" s="246"/>
      <c r="F62" s="246"/>
      <c r="I62" s="246"/>
    </row>
    <row r="63" spans="3:9" s="242" customFormat="1">
      <c r="C63" s="246"/>
      <c r="F63" s="246"/>
      <c r="I63" s="246"/>
    </row>
    <row r="64" spans="3:9" s="242" customFormat="1">
      <c r="C64" s="246"/>
      <c r="F64" s="246"/>
      <c r="I64" s="246"/>
    </row>
    <row r="65" spans="3:9" s="242" customFormat="1">
      <c r="C65" s="246"/>
      <c r="F65" s="246"/>
      <c r="I65" s="246"/>
    </row>
    <row r="66" spans="3:9" s="242" customFormat="1">
      <c r="C66" s="246"/>
      <c r="F66" s="246"/>
      <c r="I66" s="246"/>
    </row>
    <row r="67" spans="3:9" s="242" customFormat="1">
      <c r="C67" s="246"/>
      <c r="F67" s="246"/>
      <c r="I67" s="246"/>
    </row>
    <row r="68" spans="3:9" s="242" customFormat="1">
      <c r="C68" s="246"/>
      <c r="F68" s="246"/>
      <c r="I68" s="246"/>
    </row>
    <row r="69" spans="3:9" s="242" customFormat="1">
      <c r="C69" s="246"/>
      <c r="F69" s="246"/>
      <c r="I69" s="246"/>
    </row>
    <row r="70" spans="3:9" s="242" customFormat="1">
      <c r="C70" s="246"/>
      <c r="F70" s="246"/>
      <c r="I70" s="246"/>
    </row>
    <row r="71" spans="3:9" s="242" customFormat="1">
      <c r="C71" s="246"/>
      <c r="F71" s="246"/>
      <c r="I71" s="246"/>
    </row>
    <row r="72" spans="3:9" s="242" customFormat="1">
      <c r="C72" s="246"/>
      <c r="F72" s="246"/>
      <c r="I72" s="246"/>
    </row>
    <row r="73" spans="3:9" s="242" customFormat="1">
      <c r="C73" s="246"/>
      <c r="F73" s="246"/>
      <c r="I73" s="246"/>
    </row>
    <row r="74" spans="3:9" s="242" customFormat="1">
      <c r="C74" s="246"/>
      <c r="F74" s="246"/>
      <c r="I74" s="246"/>
    </row>
    <row r="75" spans="3:9" s="242" customFormat="1">
      <c r="C75" s="246"/>
      <c r="F75" s="246"/>
      <c r="I75" s="246"/>
    </row>
    <row r="76" spans="3:9" s="242" customFormat="1">
      <c r="C76" s="246"/>
      <c r="F76" s="246"/>
      <c r="I76" s="246"/>
    </row>
    <row r="77" spans="3:9" s="242" customFormat="1">
      <c r="C77" s="246"/>
      <c r="F77" s="246"/>
      <c r="I77" s="246"/>
    </row>
    <row r="78" spans="3:9" s="242" customFormat="1">
      <c r="C78" s="246"/>
      <c r="F78" s="246"/>
      <c r="I78" s="246"/>
    </row>
    <row r="79" spans="3:9" s="242" customFormat="1">
      <c r="C79" s="246"/>
      <c r="F79" s="246"/>
      <c r="I79" s="246"/>
    </row>
    <row r="80" spans="3:9" s="242" customFormat="1">
      <c r="C80" s="246"/>
      <c r="F80" s="246"/>
      <c r="I80" s="246"/>
    </row>
  </sheetData>
  <mergeCells count="4">
    <mergeCell ref="B3:K3"/>
    <mergeCell ref="E21:F21"/>
    <mergeCell ref="G21:I21"/>
    <mergeCell ref="C10:C12"/>
  </mergeCells>
  <phoneticPr fontId="53" type="noConversion"/>
  <dataValidations count="2">
    <dataValidation type="list" allowBlank="1" showInputMessage="1" showErrorMessage="1" sqref="D6">
      <formula1>"台干,管理部,营销科,总务部,保洁厨房,资材科,品管科,生产部,修缮组,技术部,维修科,加工组,包装组,冲压组,组立组,离职人员"</formula1>
    </dataValidation>
    <dataValidation type="list" allowBlank="1" showInputMessage="1" showErrorMessage="1" sqref="G6">
      <formula1>INDIRECT($D$6)</formula1>
    </dataValidation>
  </dataValidations>
  <pageMargins left="0" right="0" top="0.2" bottom="0.2" header="0.12" footer="0.12"/>
  <pageSetup paperSize="9" orientation="portrait" horizontalDpi="180" verticalDpi="18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3" name="Group Box 1">
              <controlPr defaultSize="0" autoFill="0" autoPict="0">
                <anchor moveWithCells="1">
                  <from>
                    <xdr:col>1</xdr:col>
                    <xdr:colOff>114300</xdr:colOff>
                    <xdr:row>7</xdr:row>
                    <xdr:rowOff>47625</xdr:rowOff>
                  </from>
                  <to>
                    <xdr:col>10</xdr:col>
                    <xdr:colOff>142875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4" name="Group Box 3">
              <controlPr defaultSize="0" autoFill="0" autoPict="0">
                <anchor moveWithCells="1">
                  <from>
                    <xdr:col>1</xdr:col>
                    <xdr:colOff>114300</xdr:colOff>
                    <xdr:row>3</xdr:row>
                    <xdr:rowOff>123825</xdr:rowOff>
                  </from>
                  <to>
                    <xdr:col>10</xdr:col>
                    <xdr:colOff>123825</xdr:colOff>
                    <xdr:row>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7" r:id="rId5" name="Group Box 19">
              <controlPr defaultSize="0" autoFill="0" autoPict="0">
                <anchor moveWithCells="1">
                  <from>
                    <xdr:col>4</xdr:col>
                    <xdr:colOff>123825</xdr:colOff>
                    <xdr:row>19</xdr:row>
                    <xdr:rowOff>161925</xdr:rowOff>
                  </from>
                  <to>
                    <xdr:col>9</xdr:col>
                    <xdr:colOff>104775</xdr:colOff>
                    <xdr:row>21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K56"/>
  <sheetViews>
    <sheetView showGridLines="0" workbookViewId="0">
      <pane xSplit="4" ySplit="2" topLeftCell="E3" activePane="bottomRight" state="frozen"/>
      <selection pane="topRight"/>
      <selection pane="bottomLeft"/>
      <selection pane="bottomRight"/>
    </sheetView>
  </sheetViews>
  <sheetFormatPr defaultRowHeight="16.5"/>
  <cols>
    <col min="1" max="1" width="9" style="153"/>
    <col min="2" max="2" width="4.5" style="153" customWidth="1"/>
    <col min="3" max="3" width="7.5" style="153" customWidth="1"/>
    <col min="4" max="9" width="9" style="153"/>
    <col min="10" max="10" width="11.75" style="153" customWidth="1"/>
    <col min="11" max="11" width="12.625" style="153" customWidth="1"/>
    <col min="12" max="12" width="5.25" style="153" customWidth="1"/>
    <col min="13" max="13" width="7.125" style="153" customWidth="1"/>
    <col min="14" max="16384" width="9" style="153"/>
  </cols>
  <sheetData>
    <row r="1" spans="2:11" s="74" customFormat="1" ht="29.1" customHeight="1">
      <c r="B1" s="347" t="s">
        <v>48</v>
      </c>
      <c r="C1" s="347"/>
      <c r="D1" s="347"/>
      <c r="E1" s="347"/>
      <c r="F1" s="347"/>
      <c r="G1" s="347"/>
      <c r="H1" s="347"/>
      <c r="I1" s="347"/>
      <c r="J1" s="347"/>
      <c r="K1" s="347"/>
    </row>
    <row r="2" spans="2:11" s="227" customFormat="1" ht="30.75" customHeight="1">
      <c r="B2" s="228" t="s">
        <v>49</v>
      </c>
      <c r="C2" s="229" t="s">
        <v>50</v>
      </c>
      <c r="D2" s="229" t="s">
        <v>51</v>
      </c>
      <c r="E2" s="230" t="s">
        <v>7</v>
      </c>
      <c r="F2" s="230" t="s">
        <v>52</v>
      </c>
      <c r="G2" s="230" t="s">
        <v>9</v>
      </c>
      <c r="H2" s="230" t="s">
        <v>10</v>
      </c>
      <c r="I2" s="230" t="s">
        <v>53</v>
      </c>
      <c r="J2" s="230" t="s">
        <v>54</v>
      </c>
      <c r="K2" s="235" t="s">
        <v>55</v>
      </c>
    </row>
    <row r="3" spans="2:11">
      <c r="B3" s="161"/>
      <c r="C3" s="231"/>
      <c r="D3" s="147"/>
      <c r="E3" s="147"/>
      <c r="F3" s="147"/>
      <c r="G3" s="147"/>
      <c r="H3" s="147"/>
      <c r="I3" s="147"/>
      <c r="J3" s="236"/>
      <c r="K3" s="237"/>
    </row>
    <row r="4" spans="2:11">
      <c r="B4" s="161"/>
      <c r="C4" s="231"/>
      <c r="D4" s="147"/>
      <c r="E4" s="147"/>
      <c r="F4" s="147"/>
      <c r="G4" s="147"/>
      <c r="H4" s="147"/>
      <c r="I4" s="147"/>
      <c r="J4" s="238"/>
      <c r="K4" s="239"/>
    </row>
    <row r="5" spans="2:11">
      <c r="B5" s="161"/>
      <c r="C5" s="231"/>
      <c r="D5" s="147"/>
      <c r="E5" s="147"/>
      <c r="F5" s="147"/>
      <c r="G5" s="147"/>
      <c r="H5" s="147"/>
      <c r="I5" s="147"/>
      <c r="J5" s="238"/>
      <c r="K5" s="239"/>
    </row>
    <row r="6" spans="2:11">
      <c r="B6" s="161"/>
      <c r="C6" s="231"/>
      <c r="D6" s="147"/>
      <c r="E6" s="147"/>
      <c r="F6" s="147"/>
      <c r="G6" s="147"/>
      <c r="H6" s="147"/>
      <c r="I6" s="147"/>
      <c r="J6" s="238"/>
      <c r="K6" s="239"/>
    </row>
    <row r="7" spans="2:11">
      <c r="B7" s="161"/>
      <c r="C7" s="231"/>
      <c r="D7" s="147"/>
      <c r="E7" s="147"/>
      <c r="F7" s="147"/>
      <c r="G7" s="147"/>
      <c r="H7" s="147"/>
      <c r="I7" s="147"/>
      <c r="J7" s="238"/>
      <c r="K7" s="239"/>
    </row>
    <row r="8" spans="2:11">
      <c r="B8" s="161"/>
      <c r="C8" s="231"/>
      <c r="D8" s="147"/>
      <c r="E8" s="147"/>
      <c r="F8" s="147"/>
      <c r="G8" s="147"/>
      <c r="H8" s="147"/>
      <c r="I8" s="147"/>
      <c r="J8" s="238"/>
      <c r="K8" s="239"/>
    </row>
    <row r="9" spans="2:11">
      <c r="B9" s="161"/>
      <c r="C9" s="231"/>
      <c r="D9" s="147"/>
      <c r="E9" s="147"/>
      <c r="F9" s="147"/>
      <c r="G9" s="147"/>
      <c r="H9" s="147"/>
      <c r="I9" s="147"/>
      <c r="J9" s="238"/>
      <c r="K9" s="239"/>
    </row>
    <row r="10" spans="2:11">
      <c r="B10" s="161"/>
      <c r="C10" s="231"/>
      <c r="D10" s="147"/>
      <c r="E10" s="147"/>
      <c r="F10" s="147"/>
      <c r="G10" s="147"/>
      <c r="H10" s="147"/>
      <c r="I10" s="147"/>
      <c r="J10" s="238"/>
      <c r="K10" s="239"/>
    </row>
    <row r="11" spans="2:11">
      <c r="B11" s="161"/>
      <c r="C11" s="231"/>
      <c r="D11" s="147"/>
      <c r="E11" s="147"/>
      <c r="F11" s="147"/>
      <c r="G11" s="147"/>
      <c r="H11" s="147"/>
      <c r="I11" s="147"/>
      <c r="J11" s="238"/>
      <c r="K11" s="239"/>
    </row>
    <row r="12" spans="2:11">
      <c r="B12" s="161"/>
      <c r="C12" s="231"/>
      <c r="D12" s="147"/>
      <c r="E12" s="147"/>
      <c r="F12" s="147"/>
      <c r="G12" s="147"/>
      <c r="H12" s="147"/>
      <c r="I12" s="147"/>
      <c r="J12" s="238"/>
      <c r="K12" s="239"/>
    </row>
    <row r="13" spans="2:11">
      <c r="B13" s="161"/>
      <c r="C13" s="231"/>
      <c r="D13" s="147"/>
      <c r="E13" s="147"/>
      <c r="F13" s="147"/>
      <c r="G13" s="147"/>
      <c r="H13" s="147"/>
      <c r="I13" s="147"/>
      <c r="J13" s="238"/>
      <c r="K13" s="239"/>
    </row>
    <row r="14" spans="2:11">
      <c r="B14" s="161"/>
      <c r="C14" s="231"/>
      <c r="D14" s="147"/>
      <c r="E14" s="147"/>
      <c r="F14" s="147"/>
      <c r="G14" s="147"/>
      <c r="H14" s="147"/>
      <c r="I14" s="147"/>
      <c r="J14" s="238"/>
      <c r="K14" s="239"/>
    </row>
    <row r="15" spans="2:11">
      <c r="B15" s="161"/>
      <c r="C15" s="231"/>
      <c r="D15" s="147"/>
      <c r="E15" s="147"/>
      <c r="F15" s="147"/>
      <c r="G15" s="147"/>
      <c r="H15" s="147"/>
      <c r="I15" s="147"/>
      <c r="J15" s="238"/>
      <c r="K15" s="239"/>
    </row>
    <row r="16" spans="2:11">
      <c r="B16" s="161"/>
      <c r="C16" s="231"/>
      <c r="D16" s="147"/>
      <c r="E16" s="147"/>
      <c r="F16" s="147"/>
      <c r="G16" s="147"/>
      <c r="H16" s="147"/>
      <c r="I16" s="147"/>
      <c r="J16" s="238"/>
      <c r="K16" s="239"/>
    </row>
    <row r="17" spans="2:11">
      <c r="B17" s="161"/>
      <c r="C17" s="231"/>
      <c r="D17" s="147"/>
      <c r="E17" s="147"/>
      <c r="F17" s="147"/>
      <c r="G17" s="147"/>
      <c r="H17" s="147"/>
      <c r="I17" s="147"/>
      <c r="J17" s="238"/>
      <c r="K17" s="239"/>
    </row>
    <row r="18" spans="2:11">
      <c r="B18" s="161"/>
      <c r="C18" s="231"/>
      <c r="D18" s="147"/>
      <c r="E18" s="147"/>
      <c r="F18" s="147"/>
      <c r="G18" s="147"/>
      <c r="H18" s="147"/>
      <c r="I18" s="147"/>
      <c r="J18" s="238"/>
      <c r="K18" s="239"/>
    </row>
    <row r="19" spans="2:11">
      <c r="B19" s="161"/>
      <c r="C19" s="231"/>
      <c r="D19" s="147"/>
      <c r="E19" s="147"/>
      <c r="F19" s="147"/>
      <c r="G19" s="147"/>
      <c r="H19" s="147"/>
      <c r="I19" s="147"/>
      <c r="J19" s="238"/>
      <c r="K19" s="239"/>
    </row>
    <row r="20" spans="2:11">
      <c r="B20" s="161"/>
      <c r="C20" s="231"/>
      <c r="D20" s="147"/>
      <c r="E20" s="147"/>
      <c r="F20" s="147"/>
      <c r="G20" s="147"/>
      <c r="H20" s="147"/>
      <c r="I20" s="147"/>
      <c r="J20" s="238"/>
      <c r="K20" s="239"/>
    </row>
    <row r="21" spans="2:11">
      <c r="B21" s="161"/>
      <c r="C21" s="231"/>
      <c r="D21" s="147"/>
      <c r="E21" s="147"/>
      <c r="F21" s="147"/>
      <c r="G21" s="147"/>
      <c r="H21" s="147"/>
      <c r="I21" s="147"/>
      <c r="J21" s="238"/>
      <c r="K21" s="239"/>
    </row>
    <row r="22" spans="2:11">
      <c r="B22" s="161"/>
      <c r="C22" s="231"/>
      <c r="D22" s="147"/>
      <c r="E22" s="147"/>
      <c r="F22" s="147"/>
      <c r="G22" s="147"/>
      <c r="H22" s="147"/>
      <c r="I22" s="147"/>
      <c r="J22" s="238"/>
      <c r="K22" s="239"/>
    </row>
    <row r="23" spans="2:11">
      <c r="B23" s="161"/>
      <c r="C23" s="231"/>
      <c r="D23" s="147"/>
      <c r="E23" s="147"/>
      <c r="F23" s="147"/>
      <c r="G23" s="147"/>
      <c r="H23" s="147"/>
      <c r="I23" s="147"/>
      <c r="J23" s="238"/>
      <c r="K23" s="239"/>
    </row>
    <row r="24" spans="2:11">
      <c r="B24" s="161"/>
      <c r="C24" s="231"/>
      <c r="D24" s="147"/>
      <c r="E24" s="147"/>
      <c r="F24" s="147"/>
      <c r="G24" s="147"/>
      <c r="H24" s="147"/>
      <c r="I24" s="147"/>
      <c r="J24" s="238"/>
      <c r="K24" s="239"/>
    </row>
    <row r="25" spans="2:11">
      <c r="B25" s="232"/>
      <c r="C25" s="233"/>
      <c r="D25" s="199"/>
      <c r="E25" s="199"/>
      <c r="F25" s="199"/>
      <c r="G25" s="199"/>
      <c r="H25" s="199"/>
      <c r="I25" s="199"/>
      <c r="J25" s="240"/>
      <c r="K25" s="241"/>
    </row>
    <row r="26" spans="2:11">
      <c r="G26" s="234"/>
      <c r="H26" s="234"/>
      <c r="I26" s="234"/>
      <c r="J26" s="234"/>
      <c r="K26" s="234"/>
    </row>
    <row r="27" spans="2:11">
      <c r="G27" s="234"/>
      <c r="H27" s="234"/>
      <c r="I27" s="234"/>
      <c r="J27" s="234"/>
      <c r="K27" s="234"/>
    </row>
    <row r="28" spans="2:11">
      <c r="G28" s="234"/>
      <c r="H28" s="234"/>
      <c r="I28" s="234"/>
      <c r="J28" s="234"/>
      <c r="K28" s="234"/>
    </row>
    <row r="29" spans="2:11">
      <c r="G29" s="234"/>
      <c r="H29" s="234"/>
      <c r="I29" s="234"/>
      <c r="J29" s="234"/>
      <c r="K29" s="234"/>
    </row>
    <row r="30" spans="2:11">
      <c r="G30" s="234"/>
      <c r="H30" s="234"/>
      <c r="I30" s="234"/>
      <c r="J30" s="234"/>
      <c r="K30" s="234"/>
    </row>
    <row r="31" spans="2:11">
      <c r="G31" s="234"/>
      <c r="H31" s="234"/>
      <c r="I31" s="234"/>
      <c r="J31" s="234"/>
      <c r="K31" s="234"/>
    </row>
    <row r="32" spans="2:11">
      <c r="G32" s="234"/>
      <c r="H32" s="234"/>
      <c r="I32" s="234"/>
      <c r="J32" s="234"/>
      <c r="K32" s="234"/>
    </row>
    <row r="33" spans="7:11">
      <c r="G33" s="234"/>
      <c r="H33" s="234"/>
      <c r="I33" s="234"/>
      <c r="J33" s="234"/>
      <c r="K33" s="234"/>
    </row>
    <row r="34" spans="7:11">
      <c r="G34" s="234"/>
      <c r="H34" s="234"/>
      <c r="I34" s="234"/>
      <c r="J34" s="234"/>
      <c r="K34" s="234"/>
    </row>
    <row r="35" spans="7:11">
      <c r="G35" s="234"/>
      <c r="H35" s="234"/>
      <c r="I35" s="234"/>
      <c r="J35" s="234"/>
      <c r="K35" s="234"/>
    </row>
    <row r="36" spans="7:11">
      <c r="G36" s="234"/>
      <c r="H36" s="234"/>
      <c r="I36" s="234"/>
      <c r="J36" s="234"/>
      <c r="K36" s="234"/>
    </row>
    <row r="37" spans="7:11">
      <c r="G37" s="234"/>
      <c r="H37" s="234"/>
      <c r="I37" s="234"/>
      <c r="J37" s="234"/>
      <c r="K37" s="234"/>
    </row>
    <row r="38" spans="7:11">
      <c r="G38" s="234"/>
      <c r="H38" s="234"/>
      <c r="I38" s="234"/>
      <c r="J38" s="234"/>
      <c r="K38" s="234"/>
    </row>
    <row r="39" spans="7:11">
      <c r="G39" s="234"/>
      <c r="H39" s="234"/>
      <c r="I39" s="234"/>
      <c r="J39" s="234"/>
      <c r="K39" s="234"/>
    </row>
    <row r="40" spans="7:11">
      <c r="G40" s="234"/>
      <c r="H40" s="234"/>
      <c r="I40" s="234"/>
      <c r="J40" s="234"/>
      <c r="K40" s="234"/>
    </row>
    <row r="41" spans="7:11">
      <c r="G41" s="234"/>
      <c r="H41" s="234"/>
      <c r="I41" s="234"/>
      <c r="J41" s="234"/>
      <c r="K41" s="234"/>
    </row>
    <row r="42" spans="7:11">
      <c r="G42" s="234"/>
      <c r="H42" s="234"/>
      <c r="I42" s="234"/>
      <c r="J42" s="234"/>
      <c r="K42" s="234"/>
    </row>
    <row r="43" spans="7:11">
      <c r="G43" s="234"/>
      <c r="H43" s="234"/>
      <c r="I43" s="234"/>
      <c r="J43" s="234"/>
      <c r="K43" s="234"/>
    </row>
    <row r="44" spans="7:11">
      <c r="G44" s="234"/>
      <c r="H44" s="234"/>
      <c r="I44" s="234"/>
      <c r="J44" s="234"/>
      <c r="K44" s="234"/>
    </row>
    <row r="45" spans="7:11">
      <c r="G45" s="234"/>
      <c r="H45" s="234"/>
      <c r="I45" s="234"/>
      <c r="J45" s="234"/>
      <c r="K45" s="234"/>
    </row>
    <row r="46" spans="7:11">
      <c r="G46" s="234"/>
      <c r="H46" s="234"/>
      <c r="I46" s="234"/>
      <c r="J46" s="234"/>
      <c r="K46" s="234"/>
    </row>
    <row r="47" spans="7:11">
      <c r="G47" s="234"/>
      <c r="H47" s="234"/>
      <c r="I47" s="234"/>
      <c r="J47" s="234"/>
      <c r="K47" s="234"/>
    </row>
    <row r="48" spans="7:11">
      <c r="G48" s="234"/>
      <c r="H48" s="234"/>
      <c r="I48" s="234"/>
      <c r="J48" s="234"/>
      <c r="K48" s="234"/>
    </row>
    <row r="49" spans="7:11">
      <c r="G49" s="234"/>
      <c r="H49" s="234"/>
      <c r="I49" s="234"/>
      <c r="J49" s="234"/>
      <c r="K49" s="234"/>
    </row>
    <row r="50" spans="7:11">
      <c r="G50" s="234"/>
      <c r="H50" s="234"/>
      <c r="I50" s="234"/>
      <c r="J50" s="234"/>
      <c r="K50" s="234"/>
    </row>
    <row r="51" spans="7:11">
      <c r="G51" s="234"/>
      <c r="H51" s="234"/>
      <c r="I51" s="234"/>
      <c r="J51" s="234"/>
      <c r="K51" s="234"/>
    </row>
    <row r="52" spans="7:11">
      <c r="G52" s="234"/>
      <c r="H52" s="234"/>
      <c r="I52" s="234"/>
      <c r="J52" s="234"/>
      <c r="K52" s="234"/>
    </row>
    <row r="53" spans="7:11">
      <c r="G53" s="234"/>
      <c r="H53" s="234"/>
      <c r="I53" s="234"/>
      <c r="J53" s="234"/>
      <c r="K53" s="234"/>
    </row>
    <row r="54" spans="7:11">
      <c r="G54" s="234"/>
      <c r="H54" s="234"/>
      <c r="I54" s="234"/>
      <c r="J54" s="234"/>
      <c r="K54" s="234"/>
    </row>
    <row r="55" spans="7:11">
      <c r="G55" s="234"/>
      <c r="H55" s="234"/>
      <c r="I55" s="234"/>
      <c r="J55" s="234"/>
      <c r="K55" s="234"/>
    </row>
    <row r="56" spans="7:11">
      <c r="G56" s="234"/>
      <c r="H56" s="234"/>
      <c r="I56" s="234"/>
      <c r="J56" s="234"/>
      <c r="K56" s="234"/>
    </row>
  </sheetData>
  <mergeCells count="1">
    <mergeCell ref="B1:K1"/>
  </mergeCells>
  <phoneticPr fontId="53" type="noConversion"/>
  <pageMargins left="0.75" right="0.75" top="1" bottom="1" header="0.5" footer="0.5"/>
  <pageSetup paperSize="9" orientation="portrait" horizontalDpi="180" verticalDpi="18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1:N52"/>
  <sheetViews>
    <sheetView showGridLines="0" workbookViewId="0">
      <pane xSplit="3" ySplit="3" topLeftCell="C4" activePane="bottomRight" state="frozen"/>
      <selection pane="topRight"/>
      <selection pane="bottomLeft"/>
      <selection pane="bottomRight"/>
    </sheetView>
  </sheetViews>
  <sheetFormatPr defaultRowHeight="14.25"/>
  <cols>
    <col min="1" max="1" width="9" style="74"/>
    <col min="2" max="2" width="7.625" style="202" customWidth="1"/>
    <col min="3" max="3" width="9" style="202"/>
    <col min="4" max="6" width="10.625" style="133" customWidth="1"/>
    <col min="7" max="10" width="9" style="133"/>
    <col min="11" max="11" width="19.25" style="133" customWidth="1"/>
    <col min="12" max="12" width="9" style="133"/>
    <col min="13" max="16384" width="9" style="74"/>
  </cols>
  <sheetData>
    <row r="1" spans="2:14" ht="30.95" customHeight="1">
      <c r="B1" s="347" t="s">
        <v>56</v>
      </c>
      <c r="C1" s="347"/>
      <c r="D1" s="347"/>
      <c r="E1" s="347"/>
      <c r="F1" s="347"/>
      <c r="G1" s="347"/>
      <c r="H1" s="347"/>
      <c r="I1" s="347"/>
      <c r="J1" s="347"/>
      <c r="K1" s="347"/>
    </row>
    <row r="2" spans="2:14" ht="21" customHeight="1">
      <c r="B2" s="348" t="s">
        <v>6</v>
      </c>
      <c r="C2" s="349"/>
      <c r="D2" s="203">
        <f>工资汇总表!S2</f>
        <v>0</v>
      </c>
      <c r="E2" s="350"/>
      <c r="F2" s="351"/>
      <c r="G2" s="351"/>
      <c r="H2" s="351"/>
      <c r="I2" s="351"/>
      <c r="J2" s="351"/>
      <c r="K2" s="352"/>
      <c r="L2" s="220"/>
    </row>
    <row r="3" spans="2:14" s="132" customFormat="1" ht="22.5" customHeight="1">
      <c r="B3" s="204" t="s">
        <v>50</v>
      </c>
      <c r="C3" s="205" t="s">
        <v>51</v>
      </c>
      <c r="D3" s="206" t="s">
        <v>57</v>
      </c>
      <c r="E3" s="206" t="s">
        <v>14</v>
      </c>
      <c r="F3" s="206" t="s">
        <v>15</v>
      </c>
      <c r="G3" s="206" t="s">
        <v>14</v>
      </c>
      <c r="H3" s="206" t="s">
        <v>15</v>
      </c>
      <c r="I3" s="221" t="s">
        <v>58</v>
      </c>
      <c r="J3" s="206" t="s">
        <v>7</v>
      </c>
      <c r="K3" s="222" t="s">
        <v>59</v>
      </c>
      <c r="L3" s="223"/>
    </row>
    <row r="4" spans="2:14" s="201" customFormat="1" ht="20.100000000000001" customHeight="1">
      <c r="B4" s="207"/>
      <c r="C4" s="147"/>
      <c r="D4" s="184"/>
      <c r="E4" s="184"/>
      <c r="F4" s="184"/>
      <c r="G4" s="208"/>
      <c r="H4" s="208"/>
      <c r="I4" s="208"/>
      <c r="J4" s="184"/>
      <c r="K4" s="224"/>
      <c r="L4" s="223"/>
      <c r="M4" s="74"/>
      <c r="N4" s="74"/>
    </row>
    <row r="5" spans="2:14" s="201" customFormat="1" ht="20.100000000000001" customHeight="1">
      <c r="B5" s="207"/>
      <c r="C5" s="147"/>
      <c r="D5" s="184"/>
      <c r="E5" s="184"/>
      <c r="F5" s="184"/>
      <c r="G5" s="208"/>
      <c r="H5" s="208"/>
      <c r="I5" s="208"/>
      <c r="J5" s="184"/>
      <c r="K5" s="225"/>
      <c r="L5" s="223"/>
      <c r="M5" s="74"/>
      <c r="N5" s="74"/>
    </row>
    <row r="6" spans="2:14" s="201" customFormat="1" ht="20.100000000000001" customHeight="1">
      <c r="B6" s="207"/>
      <c r="C6" s="147"/>
      <c r="D6" s="184"/>
      <c r="E6" s="184"/>
      <c r="F6" s="184"/>
      <c r="G6" s="208"/>
      <c r="H6" s="208"/>
      <c r="I6" s="208"/>
      <c r="J6" s="184"/>
      <c r="K6" s="224"/>
      <c r="L6" s="223"/>
      <c r="M6" s="74"/>
      <c r="N6" s="74"/>
    </row>
    <row r="7" spans="2:14" s="201" customFormat="1" ht="20.100000000000001" customHeight="1">
      <c r="B7" s="207"/>
      <c r="C7" s="147"/>
      <c r="D7" s="184"/>
      <c r="E7" s="184"/>
      <c r="F7" s="184"/>
      <c r="G7" s="208"/>
      <c r="H7" s="208"/>
      <c r="I7" s="208"/>
      <c r="J7" s="184"/>
      <c r="K7" s="224"/>
      <c r="L7" s="223"/>
      <c r="M7" s="74"/>
      <c r="N7" s="74"/>
    </row>
    <row r="8" spans="2:14" s="201" customFormat="1" ht="20.100000000000001" customHeight="1">
      <c r="B8" s="207"/>
      <c r="C8" s="147"/>
      <c r="D8" s="184"/>
      <c r="E8" s="184"/>
      <c r="F8" s="184"/>
      <c r="G8" s="208"/>
      <c r="H8" s="208"/>
      <c r="I8" s="208"/>
      <c r="J8" s="184"/>
      <c r="K8" s="225"/>
      <c r="L8" s="223"/>
      <c r="M8" s="74"/>
      <c r="N8" s="74"/>
    </row>
    <row r="9" spans="2:14" s="201" customFormat="1" ht="20.100000000000001" customHeight="1">
      <c r="B9" s="207"/>
      <c r="C9" s="147"/>
      <c r="D9" s="184"/>
      <c r="E9" s="184"/>
      <c r="F9" s="184"/>
      <c r="G9" s="208"/>
      <c r="H9" s="208"/>
      <c r="I9" s="208"/>
      <c r="J9" s="184"/>
      <c r="K9" s="224"/>
      <c r="L9" s="223"/>
      <c r="M9" s="74"/>
      <c r="N9" s="74"/>
    </row>
    <row r="10" spans="2:14" s="201" customFormat="1" ht="20.100000000000001" customHeight="1">
      <c r="B10" s="207"/>
      <c r="C10" s="147"/>
      <c r="D10" s="184"/>
      <c r="E10" s="184"/>
      <c r="F10" s="184"/>
      <c r="G10" s="208"/>
      <c r="H10" s="208"/>
      <c r="I10" s="208"/>
      <c r="J10" s="184"/>
      <c r="K10" s="224"/>
      <c r="L10" s="223"/>
      <c r="M10" s="74"/>
      <c r="N10" s="74"/>
    </row>
    <row r="11" spans="2:14" s="201" customFormat="1" ht="20.100000000000001" customHeight="1">
      <c r="B11" s="207"/>
      <c r="C11" s="147"/>
      <c r="D11" s="184"/>
      <c r="E11" s="184"/>
      <c r="F11" s="184"/>
      <c r="G11" s="208"/>
      <c r="H11" s="208"/>
      <c r="I11" s="208"/>
      <c r="J11" s="184"/>
      <c r="K11" s="225"/>
      <c r="L11" s="223"/>
      <c r="M11" s="74"/>
      <c r="N11" s="74"/>
    </row>
    <row r="12" spans="2:14" s="201" customFormat="1" ht="20.100000000000001" customHeight="1">
      <c r="B12" s="207"/>
      <c r="C12" s="147"/>
      <c r="D12" s="184"/>
      <c r="E12" s="184"/>
      <c r="F12" s="184"/>
      <c r="G12" s="208"/>
      <c r="H12" s="208"/>
      <c r="I12" s="208"/>
      <c r="J12" s="184"/>
      <c r="K12" s="224"/>
      <c r="L12" s="223"/>
      <c r="M12" s="74"/>
      <c r="N12" s="74"/>
    </row>
    <row r="13" spans="2:14" s="201" customFormat="1" ht="20.100000000000001" customHeight="1">
      <c r="B13" s="92"/>
      <c r="C13" s="93"/>
      <c r="D13" s="184"/>
      <c r="E13" s="184"/>
      <c r="F13" s="184"/>
      <c r="G13" s="208"/>
      <c r="H13" s="208"/>
      <c r="I13" s="208"/>
      <c r="J13" s="184"/>
      <c r="K13" s="225"/>
      <c r="L13" s="223"/>
      <c r="M13" s="74"/>
      <c r="N13" s="74"/>
    </row>
    <row r="14" spans="2:14" s="201" customFormat="1" ht="20.100000000000001" customHeight="1">
      <c r="B14" s="207"/>
      <c r="C14" s="147"/>
      <c r="D14" s="184"/>
      <c r="E14" s="184"/>
      <c r="F14" s="184"/>
      <c r="G14" s="208"/>
      <c r="H14" s="208"/>
      <c r="I14" s="208"/>
      <c r="J14" s="184"/>
      <c r="K14" s="225"/>
      <c r="L14" s="223"/>
      <c r="M14" s="74"/>
      <c r="N14" s="74"/>
    </row>
    <row r="15" spans="2:14" s="201" customFormat="1" ht="20.100000000000001" customHeight="1">
      <c r="B15" s="207"/>
      <c r="C15" s="147"/>
      <c r="D15" s="184"/>
      <c r="E15" s="184"/>
      <c r="F15" s="184"/>
      <c r="G15" s="208"/>
      <c r="H15" s="208"/>
      <c r="I15" s="208"/>
      <c r="J15" s="184"/>
      <c r="K15" s="224"/>
      <c r="L15" s="223"/>
      <c r="M15" s="74"/>
      <c r="N15" s="74"/>
    </row>
    <row r="16" spans="2:14" s="201" customFormat="1" ht="20.100000000000001" customHeight="1">
      <c r="B16" s="207"/>
      <c r="C16" s="147"/>
      <c r="D16" s="184"/>
      <c r="E16" s="184"/>
      <c r="F16" s="184"/>
      <c r="G16" s="208"/>
      <c r="H16" s="208"/>
      <c r="I16" s="208"/>
      <c r="J16" s="184"/>
      <c r="K16" s="224"/>
      <c r="L16" s="223"/>
      <c r="M16" s="74"/>
      <c r="N16" s="74"/>
    </row>
    <row r="17" spans="2:14" s="201" customFormat="1" ht="20.100000000000001" customHeight="1">
      <c r="B17" s="207"/>
      <c r="C17" s="147"/>
      <c r="D17" s="184"/>
      <c r="E17" s="184"/>
      <c r="F17" s="184"/>
      <c r="G17" s="208"/>
      <c r="H17" s="208"/>
      <c r="I17" s="208"/>
      <c r="J17" s="184"/>
      <c r="K17" s="225"/>
      <c r="L17" s="223"/>
      <c r="M17" s="74"/>
      <c r="N17" s="74"/>
    </row>
    <row r="18" spans="2:14" s="201" customFormat="1" ht="20.100000000000001" customHeight="1">
      <c r="B18" s="209"/>
      <c r="C18" s="93"/>
      <c r="D18" s="184"/>
      <c r="E18" s="184"/>
      <c r="F18" s="184"/>
      <c r="G18" s="208"/>
      <c r="H18" s="208"/>
      <c r="I18" s="208"/>
      <c r="J18" s="184"/>
      <c r="K18" s="224"/>
      <c r="L18" s="223"/>
      <c r="M18" s="74"/>
      <c r="N18" s="74"/>
    </row>
    <row r="19" spans="2:14" s="201" customFormat="1" ht="20.100000000000001" customHeight="1">
      <c r="B19" s="209"/>
      <c r="C19" s="210"/>
      <c r="D19" s="184"/>
      <c r="E19" s="184"/>
      <c r="F19" s="184"/>
      <c r="G19" s="208"/>
      <c r="H19" s="208"/>
      <c r="I19" s="208"/>
      <c r="J19" s="184"/>
      <c r="K19" s="224"/>
      <c r="L19" s="223"/>
      <c r="M19" s="74"/>
      <c r="N19" s="74"/>
    </row>
    <row r="20" spans="2:14" s="201" customFormat="1" ht="20.100000000000001" customHeight="1">
      <c r="B20" s="209"/>
      <c r="C20" s="210"/>
      <c r="D20" s="184"/>
      <c r="E20" s="184"/>
      <c r="F20" s="184"/>
      <c r="G20" s="208"/>
      <c r="H20" s="208"/>
      <c r="I20" s="208"/>
      <c r="J20" s="184"/>
      <c r="K20" s="224"/>
      <c r="L20" s="223"/>
      <c r="M20" s="74"/>
      <c r="N20" s="74"/>
    </row>
    <row r="21" spans="2:14" s="201" customFormat="1" ht="20.100000000000001" customHeight="1">
      <c r="B21" s="92"/>
      <c r="C21" s="93"/>
      <c r="D21" s="184"/>
      <c r="E21" s="184"/>
      <c r="F21" s="184"/>
      <c r="G21" s="208"/>
      <c r="H21" s="208"/>
      <c r="I21" s="208"/>
      <c r="J21" s="184"/>
      <c r="K21" s="225"/>
      <c r="L21" s="223"/>
      <c r="M21" s="74"/>
      <c r="N21" s="74"/>
    </row>
    <row r="22" spans="2:14" s="201" customFormat="1" ht="20.100000000000001" customHeight="1">
      <c r="B22" s="92"/>
      <c r="C22" s="93"/>
      <c r="D22" s="184"/>
      <c r="E22" s="184"/>
      <c r="F22" s="184"/>
      <c r="G22" s="208"/>
      <c r="H22" s="208"/>
      <c r="I22" s="208"/>
      <c r="J22" s="184"/>
      <c r="K22" s="225"/>
      <c r="L22" s="223"/>
      <c r="M22" s="74"/>
      <c r="N22" s="74"/>
    </row>
    <row r="23" spans="2:14" s="201" customFormat="1" ht="20.100000000000001" customHeight="1">
      <c r="B23" s="207"/>
      <c r="C23" s="147"/>
      <c r="D23" s="184"/>
      <c r="E23" s="184"/>
      <c r="F23" s="184"/>
      <c r="G23" s="208"/>
      <c r="H23" s="208"/>
      <c r="I23" s="208"/>
      <c r="J23" s="184"/>
      <c r="K23" s="225"/>
      <c r="L23" s="223"/>
      <c r="M23" s="74"/>
      <c r="N23" s="74"/>
    </row>
    <row r="24" spans="2:14" s="201" customFormat="1" ht="20.100000000000001" customHeight="1">
      <c r="B24" s="207"/>
      <c r="C24" s="147"/>
      <c r="D24" s="184"/>
      <c r="E24" s="184"/>
      <c r="F24" s="184"/>
      <c r="G24" s="208"/>
      <c r="H24" s="208"/>
      <c r="I24" s="208"/>
      <c r="J24" s="184"/>
      <c r="K24" s="225"/>
      <c r="L24" s="223"/>
      <c r="M24" s="74"/>
      <c r="N24" s="74"/>
    </row>
    <row r="25" spans="2:14" s="201" customFormat="1" ht="20.100000000000001" customHeight="1">
      <c r="B25" s="207"/>
      <c r="C25" s="147"/>
      <c r="D25" s="184"/>
      <c r="E25" s="184"/>
      <c r="F25" s="184"/>
      <c r="G25" s="208"/>
      <c r="H25" s="208"/>
      <c r="I25" s="208"/>
      <c r="J25" s="184"/>
      <c r="K25" s="225"/>
      <c r="L25" s="223"/>
      <c r="M25" s="74"/>
      <c r="N25" s="74"/>
    </row>
    <row r="26" spans="2:14" s="201" customFormat="1" ht="20.100000000000001" customHeight="1">
      <c r="B26" s="207"/>
      <c r="C26" s="147"/>
      <c r="D26" s="184"/>
      <c r="E26" s="184"/>
      <c r="F26" s="184"/>
      <c r="G26" s="208"/>
      <c r="H26" s="208"/>
      <c r="I26" s="208"/>
      <c r="J26" s="184"/>
      <c r="K26" s="224"/>
      <c r="L26" s="223"/>
      <c r="M26" s="74"/>
      <c r="N26" s="74"/>
    </row>
    <row r="27" spans="2:14" s="201" customFormat="1" ht="20.100000000000001" customHeight="1">
      <c r="B27" s="207"/>
      <c r="C27" s="147"/>
      <c r="D27" s="184"/>
      <c r="E27" s="184"/>
      <c r="F27" s="184"/>
      <c r="G27" s="208"/>
      <c r="H27" s="208"/>
      <c r="I27" s="208"/>
      <c r="J27" s="184"/>
      <c r="K27" s="224"/>
      <c r="L27" s="223"/>
      <c r="M27" s="74"/>
      <c r="N27" s="74"/>
    </row>
    <row r="28" spans="2:14" s="201" customFormat="1" ht="20.100000000000001" customHeight="1">
      <c r="B28" s="207"/>
      <c r="C28" s="147"/>
      <c r="D28" s="184"/>
      <c r="E28" s="184"/>
      <c r="F28" s="184"/>
      <c r="G28" s="208"/>
      <c r="H28" s="208"/>
      <c r="I28" s="208"/>
      <c r="J28" s="184"/>
      <c r="K28" s="224"/>
      <c r="L28" s="223"/>
      <c r="M28" s="74"/>
      <c r="N28" s="74"/>
    </row>
    <row r="29" spans="2:14" s="201" customFormat="1" ht="20.100000000000001" customHeight="1">
      <c r="B29" s="207"/>
      <c r="C29" s="147"/>
      <c r="D29" s="184"/>
      <c r="E29" s="184"/>
      <c r="F29" s="184"/>
      <c r="G29" s="208"/>
      <c r="H29" s="208"/>
      <c r="I29" s="208"/>
      <c r="J29" s="184"/>
      <c r="K29" s="224"/>
      <c r="L29" s="223"/>
      <c r="M29" s="74"/>
      <c r="N29" s="74"/>
    </row>
    <row r="30" spans="2:14" s="201" customFormat="1" ht="20.100000000000001" customHeight="1">
      <c r="B30" s="92"/>
      <c r="C30" s="211"/>
      <c r="D30" s="184"/>
      <c r="E30" s="184"/>
      <c r="F30" s="184"/>
      <c r="G30" s="208"/>
      <c r="H30" s="208"/>
      <c r="I30" s="208"/>
      <c r="J30" s="184"/>
      <c r="K30" s="224"/>
      <c r="L30" s="223"/>
      <c r="M30" s="74"/>
      <c r="N30" s="74"/>
    </row>
    <row r="31" spans="2:14" s="201" customFormat="1" ht="20.100000000000001" customHeight="1">
      <c r="B31" s="92"/>
      <c r="C31" s="211"/>
      <c r="D31" s="184"/>
      <c r="E31" s="184"/>
      <c r="F31" s="184"/>
      <c r="G31" s="208"/>
      <c r="H31" s="208"/>
      <c r="I31" s="208"/>
      <c r="J31" s="184"/>
      <c r="K31" s="224"/>
      <c r="L31" s="223"/>
      <c r="M31" s="74"/>
      <c r="N31" s="74"/>
    </row>
    <row r="32" spans="2:14" s="201" customFormat="1" ht="20.100000000000001" customHeight="1">
      <c r="B32" s="92"/>
      <c r="C32" s="93"/>
      <c r="D32" s="184"/>
      <c r="E32" s="184"/>
      <c r="F32" s="184"/>
      <c r="G32" s="208"/>
      <c r="H32" s="208"/>
      <c r="I32" s="208"/>
      <c r="J32" s="184"/>
      <c r="K32" s="224"/>
      <c r="L32" s="223"/>
      <c r="M32" s="74"/>
      <c r="N32" s="74"/>
    </row>
    <row r="33" spans="2:14" s="201" customFormat="1" ht="20.100000000000001" customHeight="1">
      <c r="B33" s="207"/>
      <c r="C33" s="147"/>
      <c r="D33" s="184"/>
      <c r="E33" s="184"/>
      <c r="F33" s="184"/>
      <c r="G33" s="208"/>
      <c r="H33" s="208"/>
      <c r="I33" s="208"/>
      <c r="J33" s="184"/>
      <c r="K33" s="224"/>
      <c r="L33" s="223"/>
      <c r="M33" s="74"/>
      <c r="N33" s="74"/>
    </row>
    <row r="34" spans="2:14" s="201" customFormat="1" ht="20.100000000000001" customHeight="1">
      <c r="B34" s="207"/>
      <c r="C34" s="147"/>
      <c r="D34" s="184"/>
      <c r="E34" s="184"/>
      <c r="F34" s="184"/>
      <c r="G34" s="208"/>
      <c r="H34" s="208"/>
      <c r="I34" s="208"/>
      <c r="J34" s="184"/>
      <c r="K34" s="224"/>
      <c r="L34" s="223"/>
      <c r="M34" s="74"/>
      <c r="N34" s="74"/>
    </row>
    <row r="35" spans="2:14" s="201" customFormat="1" ht="20.100000000000001" customHeight="1">
      <c r="B35" s="207"/>
      <c r="C35" s="147"/>
      <c r="D35" s="184"/>
      <c r="E35" s="184"/>
      <c r="F35" s="184"/>
      <c r="G35" s="208"/>
      <c r="H35" s="208"/>
      <c r="I35" s="208"/>
      <c r="J35" s="184"/>
      <c r="K35" s="224"/>
      <c r="L35" s="223"/>
      <c r="M35" s="74"/>
      <c r="N35" s="74"/>
    </row>
    <row r="36" spans="2:14" s="201" customFormat="1" ht="20.100000000000001" customHeight="1">
      <c r="B36" s="207"/>
      <c r="C36" s="147"/>
      <c r="D36" s="184"/>
      <c r="E36" s="184"/>
      <c r="F36" s="184"/>
      <c r="G36" s="208"/>
      <c r="H36" s="208"/>
      <c r="I36" s="208"/>
      <c r="J36" s="184"/>
      <c r="K36" s="224"/>
      <c r="L36" s="223"/>
      <c r="M36" s="74"/>
      <c r="N36" s="74"/>
    </row>
    <row r="37" spans="2:14" s="201" customFormat="1" ht="20.100000000000001" customHeight="1">
      <c r="B37" s="207"/>
      <c r="C37" s="147"/>
      <c r="D37" s="184"/>
      <c r="E37" s="184"/>
      <c r="F37" s="184"/>
      <c r="G37" s="208"/>
      <c r="H37" s="208"/>
      <c r="I37" s="208"/>
      <c r="J37" s="184"/>
      <c r="K37" s="224"/>
      <c r="L37" s="223"/>
      <c r="M37" s="74"/>
      <c r="N37" s="74"/>
    </row>
    <row r="38" spans="2:14" s="201" customFormat="1" ht="20.100000000000001" customHeight="1">
      <c r="B38" s="207"/>
      <c r="C38" s="147"/>
      <c r="D38" s="184"/>
      <c r="E38" s="184"/>
      <c r="F38" s="184"/>
      <c r="G38" s="208"/>
      <c r="H38" s="208"/>
      <c r="I38" s="208"/>
      <c r="J38" s="184"/>
      <c r="K38" s="224"/>
      <c r="L38" s="223"/>
      <c r="M38" s="74"/>
      <c r="N38" s="74"/>
    </row>
    <row r="39" spans="2:14" s="201" customFormat="1" ht="20.100000000000001" customHeight="1">
      <c r="B39" s="207"/>
      <c r="C39" s="147"/>
      <c r="D39" s="184"/>
      <c r="E39" s="184"/>
      <c r="F39" s="184"/>
      <c r="G39" s="208"/>
      <c r="H39" s="208"/>
      <c r="I39" s="208"/>
      <c r="J39" s="184"/>
      <c r="K39" s="224"/>
      <c r="L39" s="223"/>
      <c r="M39" s="74"/>
      <c r="N39" s="74"/>
    </row>
    <row r="40" spans="2:14" s="201" customFormat="1" ht="20.100000000000001" customHeight="1">
      <c r="B40" s="207"/>
      <c r="C40" s="147"/>
      <c r="D40" s="184"/>
      <c r="E40" s="184"/>
      <c r="F40" s="184"/>
      <c r="G40" s="208"/>
      <c r="H40" s="208"/>
      <c r="I40" s="208"/>
      <c r="J40" s="184"/>
      <c r="K40" s="224"/>
      <c r="L40" s="223"/>
      <c r="M40" s="74"/>
      <c r="N40" s="74"/>
    </row>
    <row r="41" spans="2:14" s="201" customFormat="1" ht="20.100000000000001" customHeight="1">
      <c r="B41" s="207"/>
      <c r="C41" s="147"/>
      <c r="D41" s="184"/>
      <c r="E41" s="184"/>
      <c r="F41" s="184"/>
      <c r="G41" s="208"/>
      <c r="H41" s="208"/>
      <c r="I41" s="208"/>
      <c r="J41" s="184"/>
      <c r="K41" s="224"/>
      <c r="L41" s="223"/>
      <c r="M41" s="74"/>
      <c r="N41" s="74"/>
    </row>
    <row r="42" spans="2:14" s="201" customFormat="1" ht="20.100000000000001" customHeight="1">
      <c r="B42" s="212"/>
      <c r="C42" s="213"/>
      <c r="D42" s="184"/>
      <c r="E42" s="184"/>
      <c r="F42" s="184"/>
      <c r="G42" s="208"/>
      <c r="H42" s="208"/>
      <c r="I42" s="208"/>
      <c r="J42" s="184"/>
      <c r="K42" s="224"/>
      <c r="L42" s="223"/>
      <c r="M42" s="74"/>
      <c r="N42" s="74"/>
    </row>
    <row r="43" spans="2:14" s="201" customFormat="1" ht="20.100000000000001" customHeight="1">
      <c r="B43" s="212"/>
      <c r="C43" s="213"/>
      <c r="D43" s="184"/>
      <c r="E43" s="184"/>
      <c r="F43" s="184"/>
      <c r="G43" s="208"/>
      <c r="H43" s="208"/>
      <c r="I43" s="208"/>
      <c r="J43" s="184"/>
      <c r="K43" s="224"/>
      <c r="L43" s="223"/>
      <c r="M43" s="74"/>
      <c r="N43" s="74"/>
    </row>
    <row r="44" spans="2:14" s="201" customFormat="1" ht="20.100000000000001" customHeight="1">
      <c r="B44" s="207"/>
      <c r="C44" s="147"/>
      <c r="D44" s="184"/>
      <c r="E44" s="184"/>
      <c r="F44" s="184"/>
      <c r="G44" s="208"/>
      <c r="H44" s="208"/>
      <c r="I44" s="208"/>
      <c r="J44" s="184"/>
      <c r="K44" s="224"/>
      <c r="L44" s="223"/>
      <c r="M44" s="74"/>
      <c r="N44" s="74"/>
    </row>
    <row r="45" spans="2:14" s="201" customFormat="1" ht="20.100000000000001" customHeight="1">
      <c r="B45" s="207"/>
      <c r="C45" s="147"/>
      <c r="D45" s="184"/>
      <c r="E45" s="184"/>
      <c r="F45" s="184"/>
      <c r="G45" s="208"/>
      <c r="H45" s="208"/>
      <c r="I45" s="208"/>
      <c r="J45" s="184"/>
      <c r="K45" s="224"/>
      <c r="L45" s="223"/>
      <c r="M45" s="74"/>
      <c r="N45" s="74"/>
    </row>
    <row r="46" spans="2:14" s="201" customFormat="1" ht="20.100000000000001" customHeight="1">
      <c r="B46" s="207"/>
      <c r="C46" s="147"/>
      <c r="D46" s="184"/>
      <c r="E46" s="184"/>
      <c r="F46" s="184"/>
      <c r="G46" s="208"/>
      <c r="H46" s="208"/>
      <c r="I46" s="208"/>
      <c r="J46" s="184"/>
      <c r="K46" s="224"/>
      <c r="L46" s="223"/>
      <c r="M46" s="74"/>
      <c r="N46" s="74"/>
    </row>
    <row r="47" spans="2:14" s="201" customFormat="1" ht="20.100000000000001" customHeight="1">
      <c r="B47" s="207"/>
      <c r="C47" s="147"/>
      <c r="D47" s="184"/>
      <c r="E47" s="184"/>
      <c r="F47" s="184"/>
      <c r="G47" s="208"/>
      <c r="H47" s="208"/>
      <c r="I47" s="208"/>
      <c r="J47" s="184"/>
      <c r="K47" s="224"/>
      <c r="L47" s="223"/>
      <c r="M47" s="74"/>
      <c r="N47" s="74"/>
    </row>
    <row r="48" spans="2:14" s="201" customFormat="1" ht="30.95" customHeight="1">
      <c r="B48" s="207"/>
      <c r="C48" s="147"/>
      <c r="D48" s="184"/>
      <c r="E48" s="184"/>
      <c r="F48" s="184"/>
      <c r="G48" s="208"/>
      <c r="H48" s="208"/>
      <c r="I48" s="208"/>
      <c r="J48" s="184"/>
      <c r="K48" s="224"/>
      <c r="L48" s="223"/>
      <c r="M48" s="74"/>
      <c r="N48" s="74"/>
    </row>
    <row r="49" spans="2:14" s="201" customFormat="1" ht="20.100000000000001" customHeight="1">
      <c r="B49" s="214"/>
      <c r="C49" s="215"/>
      <c r="D49" s="184"/>
      <c r="E49" s="184"/>
      <c r="F49" s="184"/>
      <c r="G49" s="208"/>
      <c r="H49" s="208"/>
      <c r="I49" s="208"/>
      <c r="J49" s="184"/>
      <c r="K49" s="224"/>
      <c r="L49" s="223"/>
      <c r="M49" s="74"/>
      <c r="N49" s="74"/>
    </row>
    <row r="50" spans="2:14" s="201" customFormat="1" ht="20.100000000000001" customHeight="1">
      <c r="B50" s="214"/>
      <c r="C50" s="215"/>
      <c r="D50" s="184"/>
      <c r="E50" s="184"/>
      <c r="F50" s="184"/>
      <c r="G50" s="208"/>
      <c r="H50" s="208"/>
      <c r="I50" s="208"/>
      <c r="J50" s="184"/>
      <c r="K50" s="224"/>
      <c r="L50" s="223"/>
      <c r="M50" s="74"/>
      <c r="N50" s="74"/>
    </row>
    <row r="51" spans="2:14" s="201" customFormat="1" ht="20.100000000000001" customHeight="1">
      <c r="B51" s="216"/>
      <c r="C51" s="217"/>
      <c r="D51" s="218"/>
      <c r="E51" s="218"/>
      <c r="F51" s="218"/>
      <c r="G51" s="219"/>
      <c r="H51" s="219"/>
      <c r="I51" s="219"/>
      <c r="J51" s="218"/>
      <c r="K51" s="226"/>
      <c r="L51" s="223"/>
      <c r="M51" s="74"/>
      <c r="N51" s="74"/>
    </row>
    <row r="52" spans="2:14" ht="16.5">
      <c r="L52" s="223"/>
    </row>
  </sheetData>
  <mergeCells count="3">
    <mergeCell ref="B1:K1"/>
    <mergeCell ref="B2:C2"/>
    <mergeCell ref="E2:K2"/>
  </mergeCells>
  <phoneticPr fontId="53" type="noConversion"/>
  <pageMargins left="0.75" right="0.75" top="1" bottom="1" header="0.5" footer="0.5"/>
  <pageSetup paperSize="9" orientation="portrait" horizontalDpi="180" verticalDpi="18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B1:F27"/>
  <sheetViews>
    <sheetView showGridLines="0" workbookViewId="0">
      <pane xSplit="3" ySplit="2" topLeftCell="D3" activePane="bottomRight" state="frozen"/>
      <selection pane="topRight"/>
      <selection pane="bottomLeft"/>
      <selection pane="bottomRight" activeCell="I7" sqref="I7"/>
    </sheetView>
  </sheetViews>
  <sheetFormatPr defaultRowHeight="14.25"/>
  <cols>
    <col min="1" max="1" width="9" style="74"/>
    <col min="2" max="2" width="11.75" style="74" customWidth="1"/>
    <col min="3" max="3" width="12.25" style="74" customWidth="1"/>
    <col min="4" max="4" width="12.375" style="189" customWidth="1"/>
    <col min="5" max="5" width="33.25" style="74" customWidth="1"/>
    <col min="6" max="6" width="7" style="74" customWidth="1"/>
    <col min="7" max="7" width="10" style="74" customWidth="1"/>
    <col min="8" max="8" width="12" style="74" customWidth="1"/>
    <col min="9" max="16384" width="9" style="74"/>
  </cols>
  <sheetData>
    <row r="1" spans="2:6" ht="32.1" customHeight="1">
      <c r="B1" s="347" t="s">
        <v>60</v>
      </c>
      <c r="C1" s="347"/>
      <c r="D1" s="347"/>
      <c r="E1" s="347"/>
    </row>
    <row r="2" spans="2:6" s="132" customFormat="1" ht="30.75" customHeight="1">
      <c r="B2" s="190" t="s">
        <v>61</v>
      </c>
      <c r="C2" s="191" t="s">
        <v>51</v>
      </c>
      <c r="D2" s="192" t="s">
        <v>60</v>
      </c>
      <c r="E2" s="193" t="s">
        <v>59</v>
      </c>
    </row>
    <row r="3" spans="2:6" ht="16.5">
      <c r="B3" s="194"/>
      <c r="C3" s="195"/>
      <c r="D3" s="196"/>
      <c r="E3" s="197"/>
      <c r="F3" s="150"/>
    </row>
    <row r="4" spans="2:6" ht="16.5">
      <c r="B4" s="194"/>
      <c r="C4" s="195"/>
      <c r="D4" s="196"/>
      <c r="E4" s="197"/>
      <c r="F4" s="150"/>
    </row>
    <row r="5" spans="2:6" ht="16.5">
      <c r="B5" s="194"/>
      <c r="C5" s="195"/>
      <c r="D5" s="196"/>
      <c r="E5" s="197"/>
      <c r="F5" s="150"/>
    </row>
    <row r="6" spans="2:6" ht="16.5">
      <c r="B6" s="194"/>
      <c r="C6" s="195"/>
      <c r="D6" s="196"/>
      <c r="E6" s="197"/>
      <c r="F6" s="150"/>
    </row>
    <row r="7" spans="2:6" ht="16.5">
      <c r="B7" s="194"/>
      <c r="C7" s="195"/>
      <c r="D7" s="196"/>
      <c r="E7" s="197"/>
      <c r="F7" s="150"/>
    </row>
    <row r="8" spans="2:6" ht="16.5">
      <c r="B8" s="194"/>
      <c r="C8" s="195"/>
      <c r="D8" s="196"/>
      <c r="E8" s="197"/>
      <c r="F8" s="150"/>
    </row>
    <row r="9" spans="2:6" ht="16.5">
      <c r="B9" s="194"/>
      <c r="C9" s="195"/>
      <c r="D9" s="196"/>
      <c r="E9" s="197"/>
      <c r="F9" s="150"/>
    </row>
    <row r="10" spans="2:6" ht="16.5">
      <c r="B10" s="194"/>
      <c r="C10" s="195"/>
      <c r="D10" s="196"/>
      <c r="E10" s="197"/>
      <c r="F10" s="150"/>
    </row>
    <row r="11" spans="2:6" ht="16.5">
      <c r="B11" s="194"/>
      <c r="C11" s="195"/>
      <c r="D11" s="196"/>
      <c r="E11" s="197"/>
      <c r="F11" s="150"/>
    </row>
    <row r="12" spans="2:6" ht="16.5">
      <c r="B12" s="194"/>
      <c r="C12" s="195"/>
      <c r="D12" s="196"/>
      <c r="E12" s="197"/>
      <c r="F12" s="150"/>
    </row>
    <row r="13" spans="2:6" ht="16.5">
      <c r="B13" s="194"/>
      <c r="C13" s="195"/>
      <c r="D13" s="196"/>
      <c r="E13" s="197"/>
      <c r="F13" s="150"/>
    </row>
    <row r="14" spans="2:6" ht="16.5">
      <c r="B14" s="194"/>
      <c r="C14" s="195"/>
      <c r="D14" s="196"/>
      <c r="E14" s="197"/>
      <c r="F14" s="150"/>
    </row>
    <row r="15" spans="2:6" ht="16.5">
      <c r="B15" s="194"/>
      <c r="C15" s="195"/>
      <c r="D15" s="196"/>
      <c r="E15" s="197"/>
      <c r="F15" s="150"/>
    </row>
    <row r="16" spans="2:6" ht="16.5">
      <c r="B16" s="194"/>
      <c r="C16" s="195"/>
      <c r="D16" s="196"/>
      <c r="E16" s="197"/>
      <c r="F16" s="150"/>
    </row>
    <row r="17" spans="2:6" ht="16.5">
      <c r="B17" s="194"/>
      <c r="C17" s="195"/>
      <c r="D17" s="196"/>
      <c r="E17" s="197"/>
      <c r="F17" s="150"/>
    </row>
    <row r="18" spans="2:6" ht="16.5">
      <c r="B18" s="194"/>
      <c r="C18" s="195"/>
      <c r="D18" s="196"/>
      <c r="E18" s="197"/>
      <c r="F18" s="150"/>
    </row>
    <row r="19" spans="2:6" ht="16.5">
      <c r="B19" s="194"/>
      <c r="C19" s="195"/>
      <c r="D19" s="196"/>
      <c r="E19" s="197"/>
      <c r="F19" s="150"/>
    </row>
    <row r="20" spans="2:6" ht="16.5">
      <c r="B20" s="194"/>
      <c r="C20" s="195"/>
      <c r="D20" s="196"/>
      <c r="E20" s="197"/>
      <c r="F20" s="150"/>
    </row>
    <row r="21" spans="2:6" ht="16.5">
      <c r="B21" s="194"/>
      <c r="C21" s="195"/>
      <c r="D21" s="196"/>
      <c r="E21" s="197"/>
      <c r="F21" s="150"/>
    </row>
    <row r="22" spans="2:6" ht="16.5">
      <c r="B22" s="194"/>
      <c r="C22" s="195"/>
      <c r="D22" s="196"/>
      <c r="E22" s="197"/>
      <c r="F22" s="150"/>
    </row>
    <row r="23" spans="2:6" ht="16.5">
      <c r="B23" s="194"/>
      <c r="C23" s="195"/>
      <c r="D23" s="196"/>
      <c r="E23" s="197"/>
      <c r="F23" s="150"/>
    </row>
    <row r="24" spans="2:6" ht="16.5">
      <c r="B24" s="194"/>
      <c r="C24" s="195"/>
      <c r="D24" s="196"/>
      <c r="E24" s="197"/>
      <c r="F24" s="150"/>
    </row>
    <row r="25" spans="2:6" ht="16.5">
      <c r="B25" s="194"/>
      <c r="C25" s="195"/>
      <c r="D25" s="196"/>
      <c r="E25" s="197"/>
      <c r="F25" s="150"/>
    </row>
    <row r="26" spans="2:6" ht="16.5">
      <c r="B26" s="194"/>
      <c r="C26" s="195"/>
      <c r="D26" s="196"/>
      <c r="E26" s="197"/>
      <c r="F26" s="150"/>
    </row>
    <row r="27" spans="2:6">
      <c r="B27" s="198"/>
      <c r="C27" s="199"/>
      <c r="D27" s="200"/>
      <c r="E27" s="167"/>
    </row>
  </sheetData>
  <mergeCells count="1">
    <mergeCell ref="B1:E1"/>
  </mergeCells>
  <phoneticPr fontId="53" type="noConversion"/>
  <pageMargins left="0.75" right="0.75" top="1" bottom="1" header="0.5" footer="0.5"/>
  <pageSetup paperSize="9" orientation="portrait" verticalDpi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B1:F19"/>
  <sheetViews>
    <sheetView showGridLines="0" workbookViewId="0">
      <pane activePane="bottomRight" state="frozen"/>
      <selection activeCell="J12" sqref="J12"/>
    </sheetView>
  </sheetViews>
  <sheetFormatPr defaultRowHeight="14.25"/>
  <cols>
    <col min="1" max="1" width="9" style="74"/>
    <col min="2" max="3" width="17.25" style="74" customWidth="1"/>
    <col min="4" max="4" width="19.125" style="74" customWidth="1"/>
    <col min="5" max="5" width="24.75" style="74" customWidth="1"/>
    <col min="6" max="6" width="7" style="74" customWidth="1"/>
    <col min="7" max="16384" width="9" style="74"/>
  </cols>
  <sheetData>
    <row r="1" spans="2:6" ht="30" customHeight="1">
      <c r="B1" s="353" t="s">
        <v>62</v>
      </c>
      <c r="C1" s="354"/>
      <c r="D1" s="354"/>
      <c r="E1" s="355"/>
    </row>
    <row r="2" spans="2:6" ht="17.100000000000001" customHeight="1">
      <c r="B2" s="356" t="str">
        <f>工资汇总表!I2</f>
        <v>日期：</v>
      </c>
      <c r="C2" s="357"/>
      <c r="D2" s="357"/>
      <c r="E2" s="358"/>
    </row>
    <row r="3" spans="2:6" s="132" customFormat="1" ht="30.75" customHeight="1">
      <c r="B3" s="157" t="s">
        <v>61</v>
      </c>
      <c r="C3" s="158" t="s">
        <v>51</v>
      </c>
      <c r="D3" s="158" t="s">
        <v>63</v>
      </c>
      <c r="E3" s="160" t="s">
        <v>59</v>
      </c>
    </row>
    <row r="4" spans="2:6" s="132" customFormat="1" ht="18" customHeight="1">
      <c r="B4" s="142"/>
      <c r="C4" s="143"/>
      <c r="D4" s="143"/>
      <c r="E4" s="182"/>
    </row>
    <row r="5" spans="2:6" s="132" customFormat="1" ht="18" customHeight="1">
      <c r="B5" s="142"/>
      <c r="C5" s="143"/>
      <c r="D5" s="143"/>
      <c r="E5" s="182"/>
    </row>
    <row r="6" spans="2:6" s="132" customFormat="1" ht="18" customHeight="1">
      <c r="B6" s="142"/>
      <c r="C6" s="143"/>
      <c r="D6" s="143"/>
      <c r="E6" s="182"/>
    </row>
    <row r="7" spans="2:6" s="132" customFormat="1" ht="18" customHeight="1">
      <c r="B7" s="142"/>
      <c r="C7" s="143"/>
      <c r="D7" s="143"/>
      <c r="E7" s="182"/>
    </row>
    <row r="8" spans="2:6" s="132" customFormat="1" ht="18" customHeight="1">
      <c r="B8" s="142"/>
      <c r="C8" s="143"/>
      <c r="D8" s="143"/>
      <c r="E8" s="182"/>
    </row>
    <row r="9" spans="2:6" s="132" customFormat="1" ht="18" customHeight="1">
      <c r="B9" s="142"/>
      <c r="C9" s="143"/>
      <c r="D9" s="143"/>
      <c r="E9" s="182"/>
    </row>
    <row r="10" spans="2:6" s="132" customFormat="1" ht="18" customHeight="1">
      <c r="B10" s="142"/>
      <c r="C10" s="143"/>
      <c r="D10" s="143"/>
      <c r="E10" s="182"/>
    </row>
    <row r="11" spans="2:6" s="132" customFormat="1" ht="18" customHeight="1">
      <c r="B11" s="142"/>
      <c r="C11" s="143"/>
      <c r="D11" s="143"/>
      <c r="E11" s="182"/>
    </row>
    <row r="12" spans="2:6" s="132" customFormat="1" ht="18" customHeight="1">
      <c r="B12" s="142"/>
      <c r="C12" s="143"/>
      <c r="D12" s="143"/>
      <c r="E12" s="182"/>
    </row>
    <row r="13" spans="2:6" s="132" customFormat="1" ht="18" customHeight="1">
      <c r="B13" s="142"/>
      <c r="C13" s="143"/>
      <c r="D13" s="143"/>
      <c r="E13" s="182"/>
    </row>
    <row r="14" spans="2:6" ht="18" customHeight="1">
      <c r="B14" s="183"/>
      <c r="C14" s="184"/>
      <c r="D14" s="185"/>
      <c r="E14" s="186"/>
      <c r="F14" s="150"/>
    </row>
    <row r="15" spans="2:6" ht="18" customHeight="1">
      <c r="B15" s="183"/>
      <c r="C15" s="184"/>
      <c r="D15" s="185"/>
      <c r="E15" s="186"/>
      <c r="F15" s="150"/>
    </row>
    <row r="16" spans="2:6" ht="18" customHeight="1">
      <c r="B16" s="183"/>
      <c r="C16" s="184"/>
      <c r="D16" s="185"/>
      <c r="E16" s="186"/>
      <c r="F16" s="150"/>
    </row>
    <row r="17" spans="2:6" ht="18" customHeight="1">
      <c r="B17" s="183"/>
      <c r="C17" s="184"/>
      <c r="D17" s="185"/>
      <c r="E17" s="186"/>
      <c r="F17" s="150"/>
    </row>
    <row r="18" spans="2:6" ht="18" customHeight="1">
      <c r="B18" s="183"/>
      <c r="C18" s="184"/>
      <c r="D18" s="185"/>
      <c r="E18" s="186"/>
      <c r="F18" s="150"/>
    </row>
    <row r="19" spans="2:6" ht="18" customHeight="1">
      <c r="B19" s="187" t="s">
        <v>53</v>
      </c>
      <c r="C19" s="151"/>
      <c r="D19" s="151"/>
      <c r="E19" s="188"/>
    </row>
  </sheetData>
  <mergeCells count="2">
    <mergeCell ref="B1:E1"/>
    <mergeCell ref="B2:E2"/>
  </mergeCells>
  <phoneticPr fontId="53" type="noConversion"/>
  <conditionalFormatting sqref="B14:B18">
    <cfRule type="expression" dxfId="1" priority="1" stopIfTrue="1">
      <formula>COUNTIF($B:$B,$B14)&gt;1</formula>
    </cfRule>
  </conditionalFormatting>
  <pageMargins left="0.75" right="0.75" top="1" bottom="1" header="0.5" footer="0.5"/>
  <pageSetup paperSize="9" orientation="portrait" horizontalDpi="180" verticalDpi="18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24"/>
  <sheetViews>
    <sheetView workbookViewId="0">
      <pane xSplit="2" ySplit="3" topLeftCell="C4" activePane="bottomRight" state="frozen"/>
      <selection pane="topRight"/>
      <selection pane="bottomLeft"/>
      <selection pane="bottomRight" activeCell="G8" sqref="G8"/>
    </sheetView>
  </sheetViews>
  <sheetFormatPr defaultRowHeight="14.25"/>
  <cols>
    <col min="1" max="2" width="8" style="74" customWidth="1"/>
    <col min="3" max="3" width="11.375" style="168" customWidth="1"/>
    <col min="4" max="4" width="13.25" style="169" customWidth="1"/>
    <col min="5" max="5" width="10" style="170" customWidth="1"/>
    <col min="6" max="6" width="11" style="171" customWidth="1"/>
    <col min="7" max="7" width="9.5" style="170" customWidth="1"/>
    <col min="8" max="8" width="7.25" style="170" customWidth="1"/>
    <col min="9" max="9" width="11.625" style="170" customWidth="1"/>
    <col min="10" max="10" width="42.375" style="74" customWidth="1"/>
    <col min="11" max="11" width="4.25" style="74" customWidth="1"/>
    <col min="12" max="16384" width="9" style="74"/>
  </cols>
  <sheetData>
    <row r="1" spans="1:11" ht="30.95" customHeight="1">
      <c r="A1" s="353" t="s">
        <v>64</v>
      </c>
      <c r="B1" s="354"/>
      <c r="C1" s="354"/>
      <c r="D1" s="354"/>
      <c r="E1" s="354"/>
      <c r="F1" s="354"/>
      <c r="G1" s="354"/>
      <c r="H1" s="354"/>
      <c r="I1" s="354"/>
      <c r="J1" s="355"/>
    </row>
    <row r="2" spans="1:11" ht="18" customHeight="1">
      <c r="A2" s="356" t="str">
        <f>工资汇总表!I2</f>
        <v>日期：</v>
      </c>
      <c r="B2" s="357"/>
      <c r="C2" s="357"/>
      <c r="D2" s="357"/>
      <c r="E2" s="357"/>
      <c r="F2" s="357"/>
      <c r="G2" s="357"/>
      <c r="H2" s="357"/>
      <c r="I2" s="357"/>
      <c r="J2" s="358"/>
    </row>
    <row r="3" spans="1:11" s="132" customFormat="1" ht="30.75" customHeight="1">
      <c r="A3" s="157" t="s">
        <v>61</v>
      </c>
      <c r="B3" s="158" t="s">
        <v>51</v>
      </c>
      <c r="C3" s="172" t="s">
        <v>63</v>
      </c>
      <c r="D3" s="173" t="s">
        <v>65</v>
      </c>
      <c r="E3" s="173" t="s">
        <v>66</v>
      </c>
      <c r="F3" s="174" t="s">
        <v>67</v>
      </c>
      <c r="G3" s="173" t="s">
        <v>68</v>
      </c>
      <c r="H3" s="173" t="s">
        <v>69</v>
      </c>
      <c r="I3" s="173" t="s">
        <v>11</v>
      </c>
      <c r="J3" s="160" t="s">
        <v>59</v>
      </c>
    </row>
    <row r="4" spans="1:11">
      <c r="A4" s="175"/>
      <c r="B4" s="147"/>
      <c r="C4" s="176"/>
      <c r="D4" s="177"/>
      <c r="E4" s="177"/>
      <c r="F4" s="178"/>
      <c r="G4" s="177"/>
      <c r="H4" s="177"/>
      <c r="I4" s="177"/>
      <c r="J4" s="180"/>
      <c r="K4" s="150"/>
    </row>
    <row r="5" spans="1:11">
      <c r="A5" s="92"/>
      <c r="B5" s="93"/>
      <c r="C5" s="176"/>
      <c r="D5" s="177"/>
      <c r="E5" s="177"/>
      <c r="F5" s="178"/>
      <c r="G5" s="177"/>
      <c r="H5" s="177"/>
      <c r="I5" s="177"/>
      <c r="J5" s="164"/>
      <c r="K5" s="150"/>
    </row>
    <row r="6" spans="1:11">
      <c r="A6" s="92"/>
      <c r="B6" s="93"/>
      <c r="C6" s="176"/>
      <c r="D6" s="177"/>
      <c r="E6" s="177"/>
      <c r="F6" s="178"/>
      <c r="G6" s="177"/>
      <c r="H6" s="177"/>
      <c r="I6" s="177"/>
      <c r="J6" s="164"/>
      <c r="K6" s="150"/>
    </row>
    <row r="7" spans="1:11">
      <c r="A7" s="92"/>
      <c r="B7" s="93"/>
      <c r="C7" s="176"/>
      <c r="D7" s="177"/>
      <c r="E7" s="177"/>
      <c r="F7" s="178"/>
      <c r="G7" s="177"/>
      <c r="H7" s="177"/>
      <c r="I7" s="177"/>
      <c r="J7" s="164"/>
      <c r="K7" s="150"/>
    </row>
    <row r="8" spans="1:11">
      <c r="A8" s="92"/>
      <c r="B8" s="93"/>
      <c r="C8" s="176"/>
      <c r="D8" s="177"/>
      <c r="E8" s="177"/>
      <c r="F8" s="178"/>
      <c r="G8" s="177"/>
      <c r="H8" s="177"/>
      <c r="I8" s="177"/>
      <c r="J8" s="164"/>
      <c r="K8" s="150"/>
    </row>
    <row r="9" spans="1:11">
      <c r="A9" s="92"/>
      <c r="B9" s="93"/>
      <c r="C9" s="176"/>
      <c r="D9" s="177"/>
      <c r="E9" s="177"/>
      <c r="F9" s="178"/>
      <c r="G9" s="177"/>
      <c r="H9" s="177"/>
      <c r="I9" s="177"/>
      <c r="J9" s="164"/>
      <c r="K9" s="150"/>
    </row>
    <row r="10" spans="1:11">
      <c r="A10" s="92"/>
      <c r="B10" s="93"/>
      <c r="C10" s="176"/>
      <c r="D10" s="177"/>
      <c r="E10" s="177"/>
      <c r="F10" s="178"/>
      <c r="G10" s="177"/>
      <c r="H10" s="177"/>
      <c r="I10" s="177"/>
      <c r="J10" s="164"/>
      <c r="K10" s="150"/>
    </row>
    <row r="11" spans="1:11">
      <c r="A11" s="92"/>
      <c r="B11" s="93"/>
      <c r="C11" s="176"/>
      <c r="D11" s="177"/>
      <c r="E11" s="177"/>
      <c r="F11" s="178"/>
      <c r="G11" s="177"/>
      <c r="H11" s="177"/>
      <c r="I11" s="177"/>
      <c r="J11" s="164"/>
      <c r="K11" s="150"/>
    </row>
    <row r="12" spans="1:11">
      <c r="A12" s="92"/>
      <c r="B12" s="93"/>
      <c r="C12" s="176"/>
      <c r="D12" s="177"/>
      <c r="E12" s="177"/>
      <c r="F12" s="178"/>
      <c r="G12" s="177"/>
      <c r="H12" s="177"/>
      <c r="I12" s="177"/>
      <c r="J12" s="164"/>
      <c r="K12" s="150"/>
    </row>
    <row r="13" spans="1:11">
      <c r="A13" s="92"/>
      <c r="B13" s="93"/>
      <c r="C13" s="176"/>
      <c r="D13" s="177"/>
      <c r="E13" s="177"/>
      <c r="F13" s="178"/>
      <c r="G13" s="177"/>
      <c r="H13" s="177"/>
      <c r="I13" s="177"/>
      <c r="J13" s="164"/>
      <c r="K13" s="150"/>
    </row>
    <row r="14" spans="1:11">
      <c r="A14" s="92"/>
      <c r="B14" s="93"/>
      <c r="C14" s="176"/>
      <c r="D14" s="177"/>
      <c r="E14" s="177"/>
      <c r="F14" s="178"/>
      <c r="G14" s="177"/>
      <c r="H14" s="177"/>
      <c r="I14" s="177"/>
      <c r="J14" s="164"/>
      <c r="K14" s="150"/>
    </row>
    <row r="15" spans="1:11">
      <c r="A15" s="92"/>
      <c r="B15" s="93"/>
      <c r="C15" s="176"/>
      <c r="D15" s="177"/>
      <c r="E15" s="177"/>
      <c r="F15" s="178"/>
      <c r="G15" s="177"/>
      <c r="H15" s="177"/>
      <c r="I15" s="177"/>
      <c r="J15" s="164"/>
      <c r="K15" s="150"/>
    </row>
    <row r="16" spans="1:11">
      <c r="A16" s="92"/>
      <c r="B16" s="93"/>
      <c r="C16" s="176"/>
      <c r="D16" s="177"/>
      <c r="E16" s="177"/>
      <c r="F16" s="178"/>
      <c r="G16" s="177"/>
      <c r="H16" s="177"/>
      <c r="I16" s="177"/>
      <c r="J16" s="164"/>
      <c r="K16" s="150"/>
    </row>
    <row r="17" spans="1:11">
      <c r="A17" s="92"/>
      <c r="B17" s="93"/>
      <c r="C17" s="176"/>
      <c r="D17" s="177"/>
      <c r="E17" s="177"/>
      <c r="F17" s="178"/>
      <c r="G17" s="177"/>
      <c r="H17" s="177"/>
      <c r="I17" s="177"/>
      <c r="J17" s="164"/>
      <c r="K17" s="150"/>
    </row>
    <row r="18" spans="1:11">
      <c r="A18" s="92"/>
      <c r="B18" s="93"/>
      <c r="C18" s="176"/>
      <c r="D18" s="177"/>
      <c r="E18" s="177"/>
      <c r="F18" s="178"/>
      <c r="G18" s="177"/>
      <c r="H18" s="177"/>
      <c r="I18" s="177"/>
      <c r="J18" s="164"/>
      <c r="K18" s="150"/>
    </row>
    <row r="19" spans="1:11">
      <c r="A19" s="92"/>
      <c r="B19" s="93"/>
      <c r="C19" s="176"/>
      <c r="D19" s="177"/>
      <c r="E19" s="177"/>
      <c r="F19" s="178"/>
      <c r="G19" s="177"/>
      <c r="H19" s="177"/>
      <c r="I19" s="177"/>
      <c r="J19" s="164"/>
      <c r="K19" s="150"/>
    </row>
    <row r="20" spans="1:11">
      <c r="A20" s="92"/>
      <c r="B20" s="93"/>
      <c r="C20" s="176"/>
      <c r="D20" s="177"/>
      <c r="E20" s="177"/>
      <c r="F20" s="178"/>
      <c r="G20" s="177"/>
      <c r="H20" s="177"/>
      <c r="I20" s="177"/>
      <c r="J20" s="164"/>
      <c r="K20" s="150"/>
    </row>
    <row r="21" spans="1:11">
      <c r="A21" s="92"/>
      <c r="B21" s="93"/>
      <c r="C21" s="176"/>
      <c r="D21" s="177"/>
      <c r="E21" s="177"/>
      <c r="F21" s="178"/>
      <c r="G21" s="177"/>
      <c r="H21" s="177"/>
      <c r="I21" s="177"/>
      <c r="J21" s="164"/>
      <c r="K21" s="150"/>
    </row>
    <row r="22" spans="1:11">
      <c r="A22" s="92"/>
      <c r="B22" s="93"/>
      <c r="C22" s="176"/>
      <c r="D22" s="177"/>
      <c r="E22" s="177"/>
      <c r="F22" s="178"/>
      <c r="G22" s="177"/>
      <c r="H22" s="177"/>
      <c r="I22" s="177"/>
      <c r="J22" s="164"/>
      <c r="K22" s="150"/>
    </row>
    <row r="23" spans="1:11">
      <c r="A23" s="92"/>
      <c r="B23" s="93"/>
      <c r="C23" s="176"/>
      <c r="D23" s="177"/>
      <c r="E23" s="177"/>
      <c r="F23" s="178"/>
      <c r="G23" s="177"/>
      <c r="H23" s="177"/>
      <c r="I23" s="177"/>
      <c r="J23" s="164"/>
      <c r="K23" s="150"/>
    </row>
    <row r="24" spans="1:11">
      <c r="A24" s="359"/>
      <c r="B24" s="360"/>
      <c r="C24" s="179"/>
      <c r="D24" s="179"/>
      <c r="E24" s="179"/>
      <c r="F24" s="179"/>
      <c r="G24" s="179"/>
      <c r="H24" s="179"/>
      <c r="I24" s="179"/>
      <c r="J24" s="181"/>
    </row>
  </sheetData>
  <mergeCells count="3">
    <mergeCell ref="A1:J1"/>
    <mergeCell ref="A2:J2"/>
    <mergeCell ref="A24:B24"/>
  </mergeCells>
  <phoneticPr fontId="53" type="noConversion"/>
  <pageMargins left="0.75" right="0.75" top="1" bottom="1" header="0.5" footer="0.5"/>
  <pageSetup paperSize="9" orientation="portrait" verticalDpi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G23"/>
  <sheetViews>
    <sheetView workbookViewId="0">
      <pane xSplit="2" ySplit="3" topLeftCell="C4" activePane="bottomRight" state="frozen"/>
      <selection pane="topRight"/>
      <selection pane="bottomLeft"/>
      <selection pane="bottomRight" activeCell="H13" sqref="H13"/>
    </sheetView>
  </sheetViews>
  <sheetFormatPr defaultRowHeight="14.25"/>
  <cols>
    <col min="1" max="1" width="8" style="74" customWidth="1"/>
    <col min="2" max="2" width="10.125" style="74" customWidth="1"/>
    <col min="3" max="3" width="6.25" style="74" customWidth="1"/>
    <col min="4" max="4" width="7.5" style="74" customWidth="1"/>
    <col min="5" max="5" width="8.625" style="74" customWidth="1"/>
    <col min="6" max="6" width="63.5" style="74" customWidth="1"/>
    <col min="7" max="16384" width="9" style="74"/>
  </cols>
  <sheetData>
    <row r="1" spans="1:7" s="156" customFormat="1" ht="30" customHeight="1">
      <c r="A1" s="353" t="s">
        <v>70</v>
      </c>
      <c r="B1" s="354"/>
      <c r="C1" s="354"/>
      <c r="D1" s="354"/>
      <c r="E1" s="354"/>
      <c r="F1" s="355"/>
    </row>
    <row r="2" spans="1:7" s="156" customFormat="1" ht="18.95" customHeight="1">
      <c r="A2" s="356" t="str">
        <f>工资汇总表!I2</f>
        <v>日期：</v>
      </c>
      <c r="B2" s="357"/>
      <c r="C2" s="357"/>
      <c r="D2" s="357"/>
      <c r="E2" s="357"/>
      <c r="F2" s="358"/>
    </row>
    <row r="3" spans="1:7" s="132" customFormat="1" ht="30.75" customHeight="1">
      <c r="A3" s="157" t="s">
        <v>61</v>
      </c>
      <c r="B3" s="158" t="s">
        <v>51</v>
      </c>
      <c r="C3" s="159" t="s">
        <v>71</v>
      </c>
      <c r="D3" s="158" t="s">
        <v>72</v>
      </c>
      <c r="E3" s="159" t="s">
        <v>73</v>
      </c>
      <c r="F3" s="160" t="s">
        <v>74</v>
      </c>
    </row>
    <row r="4" spans="1:7" ht="20.100000000000001" customHeight="1">
      <c r="A4" s="161"/>
      <c r="B4" s="162"/>
      <c r="C4" s="93"/>
      <c r="D4" s="163"/>
      <c r="E4" s="163"/>
      <c r="F4" s="164"/>
      <c r="G4" s="150"/>
    </row>
    <row r="5" spans="1:7" ht="20.100000000000001" customHeight="1">
      <c r="A5" s="161"/>
      <c r="B5" s="162"/>
      <c r="C5" s="93"/>
      <c r="D5" s="163"/>
      <c r="E5" s="163"/>
      <c r="F5" s="164"/>
      <c r="G5" s="150"/>
    </row>
    <row r="6" spans="1:7" ht="20.100000000000001" customHeight="1">
      <c r="A6" s="161"/>
      <c r="B6" s="162"/>
      <c r="C6" s="93"/>
      <c r="D6" s="163"/>
      <c r="E6" s="163"/>
      <c r="F6" s="164"/>
      <c r="G6" s="150"/>
    </row>
    <row r="7" spans="1:7" ht="20.100000000000001" customHeight="1">
      <c r="A7" s="161"/>
      <c r="B7" s="162"/>
      <c r="C7" s="93"/>
      <c r="D7" s="163"/>
      <c r="E7" s="163"/>
      <c r="F7" s="164"/>
      <c r="G7" s="150"/>
    </row>
    <row r="8" spans="1:7" ht="20.100000000000001" customHeight="1">
      <c r="A8" s="161"/>
      <c r="B8" s="162"/>
      <c r="C8" s="93"/>
      <c r="D8" s="163"/>
      <c r="E8" s="163"/>
      <c r="F8" s="164"/>
      <c r="G8" s="150"/>
    </row>
    <row r="9" spans="1:7" ht="20.100000000000001" customHeight="1">
      <c r="A9" s="161"/>
      <c r="B9" s="162"/>
      <c r="C9" s="93"/>
      <c r="D9" s="163"/>
      <c r="E9" s="163"/>
      <c r="F9" s="164"/>
      <c r="G9" s="150"/>
    </row>
    <row r="10" spans="1:7" ht="20.100000000000001" customHeight="1">
      <c r="A10" s="161"/>
      <c r="B10" s="162"/>
      <c r="C10" s="93"/>
      <c r="D10" s="163"/>
      <c r="E10" s="163"/>
      <c r="F10" s="164"/>
      <c r="G10" s="150"/>
    </row>
    <row r="11" spans="1:7" ht="20.100000000000001" customHeight="1">
      <c r="A11" s="161"/>
      <c r="B11" s="162"/>
      <c r="C11" s="93"/>
      <c r="D11" s="163"/>
      <c r="E11" s="163"/>
      <c r="F11" s="164"/>
      <c r="G11" s="150"/>
    </row>
    <row r="12" spans="1:7" ht="20.100000000000001" customHeight="1">
      <c r="A12" s="161"/>
      <c r="B12" s="162"/>
      <c r="C12" s="93"/>
      <c r="D12" s="163"/>
      <c r="E12" s="163"/>
      <c r="F12" s="164"/>
      <c r="G12" s="150"/>
    </row>
    <row r="13" spans="1:7" ht="20.100000000000001" customHeight="1">
      <c r="A13" s="161"/>
      <c r="B13" s="162"/>
      <c r="C13" s="93"/>
      <c r="D13" s="163"/>
      <c r="E13" s="163"/>
      <c r="F13" s="164"/>
      <c r="G13" s="150"/>
    </row>
    <row r="14" spans="1:7" ht="20.100000000000001" customHeight="1">
      <c r="A14" s="161"/>
      <c r="B14" s="162"/>
      <c r="C14" s="93"/>
      <c r="D14" s="163"/>
      <c r="E14" s="163"/>
      <c r="F14" s="164"/>
      <c r="G14" s="150"/>
    </row>
    <row r="15" spans="1:7" ht="20.100000000000001" customHeight="1">
      <c r="A15" s="161"/>
      <c r="B15" s="162"/>
      <c r="C15" s="93"/>
      <c r="D15" s="163"/>
      <c r="E15" s="163"/>
      <c r="F15" s="164"/>
      <c r="G15" s="150"/>
    </row>
    <row r="16" spans="1:7" ht="20.100000000000001" customHeight="1">
      <c r="A16" s="161"/>
      <c r="B16" s="162"/>
      <c r="C16" s="93"/>
      <c r="D16" s="163"/>
      <c r="E16" s="163"/>
      <c r="F16" s="164"/>
      <c r="G16" s="150"/>
    </row>
    <row r="17" spans="1:7" ht="20.100000000000001" customHeight="1">
      <c r="A17" s="161"/>
      <c r="B17" s="162"/>
      <c r="C17" s="93"/>
      <c r="D17" s="163"/>
      <c r="E17" s="163"/>
      <c r="F17" s="164"/>
      <c r="G17" s="150"/>
    </row>
    <row r="18" spans="1:7" ht="20.100000000000001" customHeight="1">
      <c r="A18" s="161"/>
      <c r="B18" s="162"/>
      <c r="C18" s="93"/>
      <c r="D18" s="163"/>
      <c r="E18" s="163"/>
      <c r="F18" s="164"/>
      <c r="G18" s="150"/>
    </row>
    <row r="19" spans="1:7" ht="20.100000000000001" customHeight="1">
      <c r="A19" s="161"/>
      <c r="B19" s="162"/>
      <c r="C19" s="93"/>
      <c r="D19" s="163"/>
      <c r="E19" s="163"/>
      <c r="F19" s="164"/>
      <c r="G19" s="150"/>
    </row>
    <row r="20" spans="1:7" ht="20.100000000000001" customHeight="1">
      <c r="A20" s="161"/>
      <c r="B20" s="162"/>
      <c r="C20" s="93"/>
      <c r="D20" s="163"/>
      <c r="E20" s="163"/>
      <c r="F20" s="164"/>
      <c r="G20" s="150"/>
    </row>
    <row r="21" spans="1:7" ht="20.100000000000001" customHeight="1">
      <c r="A21" s="161"/>
      <c r="B21" s="162"/>
      <c r="C21" s="93"/>
      <c r="D21" s="163"/>
      <c r="E21" s="163"/>
      <c r="F21" s="164"/>
      <c r="G21" s="150"/>
    </row>
    <row r="22" spans="1:7" ht="20.100000000000001" customHeight="1">
      <c r="A22" s="161"/>
      <c r="B22" s="162"/>
      <c r="C22" s="93"/>
      <c r="D22" s="163"/>
      <c r="E22" s="163"/>
      <c r="F22" s="164"/>
      <c r="G22" s="150"/>
    </row>
    <row r="23" spans="1:7" ht="20.100000000000001" customHeight="1">
      <c r="A23" s="165"/>
      <c r="B23" s="166"/>
      <c r="C23" s="166"/>
      <c r="D23" s="166"/>
      <c r="E23" s="166"/>
      <c r="F23" s="167"/>
    </row>
  </sheetData>
  <mergeCells count="2">
    <mergeCell ref="A1:F1"/>
    <mergeCell ref="A2:F2"/>
  </mergeCells>
  <phoneticPr fontId="53" type="noConversion"/>
  <pageMargins left="0.75" right="0.75" top="1" bottom="1" header="0.5" footer="0.5"/>
  <pageSetup paperSize="9" orientation="portrait" horizontalDpi="1200" verticalDpi="12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H25"/>
  <sheetViews>
    <sheetView topLeftCell="A4" workbookViewId="0">
      <pane activePane="bottomRight" state="frozen"/>
      <selection activeCell="I13" sqref="I13"/>
    </sheetView>
  </sheetViews>
  <sheetFormatPr defaultRowHeight="14.25"/>
  <cols>
    <col min="1" max="1" width="9.25" style="133" customWidth="1"/>
    <col min="2" max="2" width="9.25" style="74" customWidth="1"/>
    <col min="3" max="5" width="6" style="74" customWidth="1"/>
    <col min="6" max="6" width="48.25" style="74" customWidth="1"/>
    <col min="7" max="7" width="12.125" style="74" customWidth="1"/>
    <col min="8" max="16384" width="9" style="74"/>
  </cols>
  <sheetData>
    <row r="1" spans="1:7" ht="24.95" customHeight="1">
      <c r="A1" s="361" t="s">
        <v>75</v>
      </c>
      <c r="B1" s="361"/>
      <c r="C1" s="361"/>
      <c r="D1" s="361"/>
      <c r="E1" s="361"/>
      <c r="F1" s="361"/>
      <c r="G1" s="361"/>
    </row>
    <row r="2" spans="1:7" ht="17.100000000000001" customHeight="1">
      <c r="A2" s="362" t="s">
        <v>76</v>
      </c>
      <c r="B2" s="362"/>
      <c r="C2" s="363"/>
      <c r="D2" s="363"/>
      <c r="E2" s="364" t="str">
        <f>工资汇总表!I2</f>
        <v>日期：</v>
      </c>
      <c r="F2" s="364"/>
      <c r="G2" s="364"/>
    </row>
    <row r="3" spans="1:7" s="132" customFormat="1" ht="30.75" customHeight="1">
      <c r="A3" s="134" t="s">
        <v>61</v>
      </c>
      <c r="B3" s="135" t="s">
        <v>51</v>
      </c>
      <c r="C3" s="136" t="s">
        <v>77</v>
      </c>
      <c r="D3" s="136" t="s">
        <v>78</v>
      </c>
      <c r="E3" s="137" t="s">
        <v>79</v>
      </c>
      <c r="F3" s="137" t="s">
        <v>59</v>
      </c>
      <c r="G3" s="137" t="s">
        <v>63</v>
      </c>
    </row>
    <row r="4" spans="1:7" s="132" customFormat="1" ht="18" customHeight="1">
      <c r="A4" s="138"/>
      <c r="B4" s="139"/>
      <c r="C4" s="140"/>
      <c r="D4" s="140"/>
      <c r="E4" s="140"/>
      <c r="F4" s="140"/>
      <c r="G4" s="141"/>
    </row>
    <row r="5" spans="1:7" s="132" customFormat="1" ht="18" customHeight="1">
      <c r="A5" s="142"/>
      <c r="B5" s="143"/>
      <c r="C5" s="144"/>
      <c r="D5" s="144"/>
      <c r="E5" s="144"/>
      <c r="F5" s="144"/>
      <c r="G5" s="145"/>
    </row>
    <row r="6" spans="1:7" s="132" customFormat="1" ht="18" customHeight="1">
      <c r="A6" s="142"/>
      <c r="B6" s="143"/>
      <c r="C6" s="144"/>
      <c r="D6" s="144"/>
      <c r="E6" s="144"/>
      <c r="F6" s="144"/>
      <c r="G6" s="145"/>
    </row>
    <row r="7" spans="1:7" s="132" customFormat="1" ht="18" customHeight="1">
      <c r="A7" s="142"/>
      <c r="B7" s="143"/>
      <c r="C7" s="144"/>
      <c r="D7" s="144"/>
      <c r="E7" s="144"/>
      <c r="F7" s="144"/>
      <c r="G7" s="145"/>
    </row>
    <row r="8" spans="1:7" s="132" customFormat="1" ht="18" customHeight="1">
      <c r="A8" s="142"/>
      <c r="B8" s="143"/>
      <c r="C8" s="144"/>
      <c r="D8" s="144"/>
      <c r="E8" s="144"/>
      <c r="F8" s="144"/>
      <c r="G8" s="145"/>
    </row>
    <row r="9" spans="1:7" s="132" customFormat="1" ht="18" customHeight="1">
      <c r="A9" s="142"/>
      <c r="B9" s="143"/>
      <c r="C9" s="144"/>
      <c r="D9" s="144"/>
      <c r="E9" s="144"/>
      <c r="F9" s="144"/>
      <c r="G9" s="145"/>
    </row>
    <row r="10" spans="1:7" s="132" customFormat="1" ht="18" customHeight="1">
      <c r="A10" s="142"/>
      <c r="B10" s="143"/>
      <c r="C10" s="144"/>
      <c r="D10" s="144"/>
      <c r="E10" s="144"/>
      <c r="F10" s="144"/>
      <c r="G10" s="145"/>
    </row>
    <row r="11" spans="1:7" s="132" customFormat="1" ht="18" customHeight="1">
      <c r="A11" s="142"/>
      <c r="B11" s="143"/>
      <c r="C11" s="144"/>
      <c r="D11" s="144"/>
      <c r="E11" s="144"/>
      <c r="F11" s="144"/>
      <c r="G11" s="145"/>
    </row>
    <row r="12" spans="1:7" s="132" customFormat="1" ht="18" customHeight="1">
      <c r="A12" s="142"/>
      <c r="B12" s="143"/>
      <c r="C12" s="144"/>
      <c r="D12" s="144"/>
      <c r="E12" s="144"/>
      <c r="F12" s="144"/>
      <c r="G12" s="145"/>
    </row>
    <row r="13" spans="1:7" s="132" customFormat="1" ht="18" customHeight="1">
      <c r="A13" s="142"/>
      <c r="B13" s="143"/>
      <c r="C13" s="144"/>
      <c r="D13" s="144"/>
      <c r="E13" s="144"/>
      <c r="F13" s="144"/>
      <c r="G13" s="145"/>
    </row>
    <row r="14" spans="1:7" s="132" customFormat="1" ht="18" customHeight="1">
      <c r="A14" s="142"/>
      <c r="B14" s="143"/>
      <c r="C14" s="144"/>
      <c r="D14" s="144"/>
      <c r="E14" s="144"/>
      <c r="F14" s="144"/>
      <c r="G14" s="145"/>
    </row>
    <row r="15" spans="1:7" s="132" customFormat="1" ht="18" customHeight="1">
      <c r="A15" s="142"/>
      <c r="B15" s="143"/>
      <c r="C15" s="144"/>
      <c r="D15" s="144"/>
      <c r="E15" s="144"/>
      <c r="F15" s="144"/>
      <c r="G15" s="145"/>
    </row>
    <row r="16" spans="1:7" s="132" customFormat="1" ht="18" customHeight="1">
      <c r="A16" s="142"/>
      <c r="B16" s="143"/>
      <c r="C16" s="144"/>
      <c r="D16" s="144"/>
      <c r="E16" s="144"/>
      <c r="F16" s="144"/>
      <c r="G16" s="145"/>
    </row>
    <row r="17" spans="1:8" s="132" customFormat="1" ht="18" customHeight="1">
      <c r="A17" s="142"/>
      <c r="B17" s="143"/>
      <c r="C17" s="144"/>
      <c r="D17" s="144"/>
      <c r="E17" s="144"/>
      <c r="F17" s="144"/>
      <c r="G17" s="145"/>
    </row>
    <row r="18" spans="1:8" s="132" customFormat="1" ht="18" customHeight="1">
      <c r="A18" s="142"/>
      <c r="B18" s="143"/>
      <c r="C18" s="144"/>
      <c r="D18" s="144"/>
      <c r="E18" s="144"/>
      <c r="F18" s="144"/>
      <c r="G18" s="145"/>
    </row>
    <row r="19" spans="1:8" s="132" customFormat="1" ht="18" customHeight="1">
      <c r="A19" s="142"/>
      <c r="B19" s="143"/>
      <c r="C19" s="144"/>
      <c r="D19" s="144"/>
      <c r="E19" s="144"/>
      <c r="F19" s="144"/>
      <c r="G19" s="145"/>
    </row>
    <row r="20" spans="1:8" ht="18" customHeight="1">
      <c r="A20" s="146"/>
      <c r="B20" s="147"/>
      <c r="C20" s="93"/>
      <c r="D20" s="93"/>
      <c r="E20" s="93"/>
      <c r="F20" s="148"/>
      <c r="G20" s="149"/>
      <c r="H20" s="150"/>
    </row>
    <row r="21" spans="1:8" ht="18" customHeight="1">
      <c r="A21" s="365" t="s">
        <v>80</v>
      </c>
      <c r="B21" s="366"/>
      <c r="C21" s="151"/>
      <c r="D21" s="151"/>
      <c r="E21" s="151"/>
      <c r="F21" s="151"/>
      <c r="G21" s="152">
        <f>SUM(G20:G20)</f>
        <v>0</v>
      </c>
    </row>
    <row r="23" spans="1:8" ht="16.5">
      <c r="G23" s="153"/>
      <c r="H23" s="153"/>
    </row>
    <row r="24" spans="1:8" ht="16.5">
      <c r="F24" s="154"/>
      <c r="G24" s="153"/>
      <c r="H24" s="153"/>
    </row>
    <row r="25" spans="1:8" ht="16.5">
      <c r="F25" s="155"/>
      <c r="G25" s="153"/>
      <c r="H25" s="153"/>
    </row>
  </sheetData>
  <mergeCells count="5">
    <mergeCell ref="A1:G1"/>
    <mergeCell ref="A2:B2"/>
    <mergeCell ref="C2:D2"/>
    <mergeCell ref="E2:G2"/>
    <mergeCell ref="A21:B21"/>
  </mergeCells>
  <phoneticPr fontId="53" type="noConversion"/>
  <pageMargins left="0.75" right="0.75" top="1" bottom="1" header="0.5" footer="0.5"/>
  <pageSetup paperSize="9" orientation="portrait" verticalDpi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9"/>
  <sheetViews>
    <sheetView showGridLines="0" workbookViewId="0">
      <pane activePane="bottomRight" state="frozen"/>
      <selection sqref="A1:H1"/>
    </sheetView>
  </sheetViews>
  <sheetFormatPr defaultRowHeight="15.75"/>
  <cols>
    <col min="1" max="1" width="5.25" style="104" customWidth="1"/>
    <col min="2" max="3" width="7.75" style="105" customWidth="1"/>
    <col min="4" max="4" width="18.375" style="106" customWidth="1"/>
    <col min="5" max="5" width="12.25" style="106" customWidth="1"/>
    <col min="6" max="6" width="15" style="107" customWidth="1"/>
    <col min="7" max="7" width="8.125" style="108" customWidth="1"/>
    <col min="8" max="8" width="22.625" style="109" customWidth="1"/>
    <col min="9" max="9" width="11.625" style="109" customWidth="1"/>
    <col min="10" max="16384" width="9" style="110"/>
  </cols>
  <sheetData>
    <row r="1" spans="1:9" ht="30.75" customHeight="1">
      <c r="A1" s="367" t="s">
        <v>81</v>
      </c>
      <c r="B1" s="367"/>
      <c r="C1" s="367"/>
      <c r="D1" s="367"/>
      <c r="E1" s="367"/>
      <c r="F1" s="367"/>
      <c r="G1" s="367"/>
      <c r="H1" s="367"/>
      <c r="I1" s="128"/>
    </row>
    <row r="2" spans="1:9" s="103" customFormat="1" ht="30.75" customHeight="1">
      <c r="A2" s="111" t="s">
        <v>49</v>
      </c>
      <c r="B2" s="112" t="s">
        <v>50</v>
      </c>
      <c r="C2" s="112" t="s">
        <v>51</v>
      </c>
      <c r="D2" s="113" t="s">
        <v>82</v>
      </c>
      <c r="E2" s="113" t="s">
        <v>83</v>
      </c>
      <c r="F2" s="114" t="s">
        <v>84</v>
      </c>
      <c r="G2" s="114" t="s">
        <v>85</v>
      </c>
      <c r="H2" s="115" t="s">
        <v>86</v>
      </c>
      <c r="I2" s="129"/>
    </row>
    <row r="3" spans="1:9" ht="15" customHeight="1">
      <c r="A3" s="116"/>
      <c r="B3" s="117"/>
      <c r="C3" s="117"/>
      <c r="D3" s="118"/>
      <c r="E3" s="118"/>
      <c r="F3" s="119"/>
      <c r="G3" s="119"/>
      <c r="H3" s="120"/>
      <c r="I3" s="130"/>
    </row>
    <row r="4" spans="1:9" ht="15" customHeight="1">
      <c r="A4" s="116"/>
      <c r="B4" s="117"/>
      <c r="C4" s="117"/>
      <c r="D4" s="118"/>
      <c r="E4" s="118"/>
      <c r="F4" s="119"/>
      <c r="G4" s="119"/>
      <c r="H4" s="120"/>
      <c r="I4" s="130"/>
    </row>
    <row r="5" spans="1:9" ht="15" customHeight="1">
      <c r="A5" s="116"/>
      <c r="B5" s="117"/>
      <c r="C5" s="117"/>
      <c r="D5" s="118"/>
      <c r="E5" s="118"/>
      <c r="F5" s="119"/>
      <c r="G5" s="119"/>
      <c r="H5" s="120"/>
      <c r="I5" s="130"/>
    </row>
    <row r="6" spans="1:9" ht="15" customHeight="1">
      <c r="A6" s="116"/>
      <c r="B6" s="117"/>
      <c r="C6" s="117"/>
      <c r="D6" s="118"/>
      <c r="E6" s="118"/>
      <c r="F6" s="119"/>
      <c r="G6" s="121"/>
      <c r="H6" s="120"/>
      <c r="I6" s="130"/>
    </row>
    <row r="7" spans="1:9" ht="15" customHeight="1">
      <c r="A7" s="116"/>
      <c r="B7" s="117"/>
      <c r="C7" s="117"/>
      <c r="D7" s="118"/>
      <c r="E7" s="118"/>
      <c r="F7" s="119"/>
      <c r="G7" s="121"/>
      <c r="H7" s="120"/>
      <c r="I7" s="130"/>
    </row>
    <row r="8" spans="1:9" ht="15" customHeight="1">
      <c r="A8" s="116"/>
      <c r="B8" s="117"/>
      <c r="C8" s="117"/>
      <c r="D8" s="118"/>
      <c r="E8" s="118"/>
      <c r="F8" s="119"/>
      <c r="G8" s="121"/>
      <c r="H8" s="120"/>
      <c r="I8" s="130"/>
    </row>
    <row r="9" spans="1:9" ht="15" customHeight="1">
      <c r="A9" s="116"/>
      <c r="B9" s="117"/>
      <c r="C9" s="117"/>
      <c r="D9" s="118"/>
      <c r="E9" s="118"/>
      <c r="F9" s="119"/>
      <c r="G9" s="121"/>
      <c r="H9" s="120"/>
      <c r="I9" s="130"/>
    </row>
    <row r="10" spans="1:9" ht="15" customHeight="1">
      <c r="A10" s="116"/>
      <c r="B10" s="117"/>
      <c r="C10" s="117"/>
      <c r="D10" s="118"/>
      <c r="E10" s="118"/>
      <c r="F10" s="119"/>
      <c r="G10" s="121"/>
      <c r="H10" s="120"/>
      <c r="I10" s="130"/>
    </row>
    <row r="11" spans="1:9" ht="15" customHeight="1">
      <c r="A11" s="116"/>
      <c r="B11" s="117"/>
      <c r="C11" s="117"/>
      <c r="D11" s="118"/>
      <c r="E11" s="118"/>
      <c r="F11" s="119"/>
      <c r="G11" s="121"/>
      <c r="H11" s="120"/>
      <c r="I11" s="130"/>
    </row>
    <row r="12" spans="1:9" ht="15" customHeight="1">
      <c r="A12" s="116"/>
      <c r="B12" s="117"/>
      <c r="C12" s="117"/>
      <c r="D12" s="118"/>
      <c r="E12" s="118"/>
      <c r="F12" s="119"/>
      <c r="G12" s="121"/>
      <c r="H12" s="120"/>
      <c r="I12" s="130"/>
    </row>
    <row r="13" spans="1:9" ht="15" customHeight="1">
      <c r="A13" s="116"/>
      <c r="B13" s="117"/>
      <c r="C13" s="117"/>
      <c r="D13" s="118"/>
      <c r="E13" s="118"/>
      <c r="F13" s="119"/>
      <c r="G13" s="121"/>
      <c r="H13" s="120"/>
      <c r="I13" s="130"/>
    </row>
    <row r="14" spans="1:9" ht="15" customHeight="1">
      <c r="A14" s="116"/>
      <c r="B14" s="117"/>
      <c r="C14" s="117"/>
      <c r="D14" s="118"/>
      <c r="E14" s="118"/>
      <c r="F14" s="119"/>
      <c r="G14" s="121"/>
      <c r="H14" s="120"/>
      <c r="I14" s="130"/>
    </row>
    <row r="15" spans="1:9" ht="15" customHeight="1">
      <c r="A15" s="116"/>
      <c r="B15" s="117"/>
      <c r="C15" s="117"/>
      <c r="D15" s="118"/>
      <c r="E15" s="118"/>
      <c r="F15" s="119"/>
      <c r="G15" s="121"/>
      <c r="H15" s="120"/>
      <c r="I15" s="130"/>
    </row>
    <row r="16" spans="1:9" ht="15" customHeight="1">
      <c r="A16" s="116"/>
      <c r="B16" s="117"/>
      <c r="C16" s="117"/>
      <c r="D16" s="118"/>
      <c r="E16" s="118"/>
      <c r="F16" s="119"/>
      <c r="G16" s="121"/>
      <c r="H16" s="120"/>
      <c r="I16" s="130"/>
    </row>
    <row r="17" spans="1:9" ht="15" customHeight="1">
      <c r="A17" s="116"/>
      <c r="B17" s="117"/>
      <c r="C17" s="117"/>
      <c r="D17" s="118"/>
      <c r="E17" s="118"/>
      <c r="F17" s="119"/>
      <c r="G17" s="121"/>
      <c r="H17" s="120"/>
      <c r="I17" s="130"/>
    </row>
    <row r="18" spans="1:9" ht="15" customHeight="1">
      <c r="A18" s="116"/>
      <c r="B18" s="117"/>
      <c r="C18" s="117"/>
      <c r="D18" s="118"/>
      <c r="E18" s="118"/>
      <c r="F18" s="119"/>
      <c r="G18" s="121"/>
      <c r="H18" s="120"/>
      <c r="I18" s="130"/>
    </row>
    <row r="19" spans="1:9" ht="15" customHeight="1">
      <c r="A19" s="116"/>
      <c r="B19" s="117"/>
      <c r="C19" s="117"/>
      <c r="D19" s="118"/>
      <c r="E19" s="118"/>
      <c r="F19" s="119"/>
      <c r="G19" s="121"/>
      <c r="H19" s="120"/>
      <c r="I19" s="130"/>
    </row>
    <row r="20" spans="1:9" ht="15" customHeight="1">
      <c r="A20" s="116"/>
      <c r="B20" s="117"/>
      <c r="C20" s="117"/>
      <c r="D20" s="118"/>
      <c r="E20" s="118"/>
      <c r="F20" s="119"/>
      <c r="G20" s="121"/>
      <c r="H20" s="120"/>
      <c r="I20" s="130"/>
    </row>
    <row r="21" spans="1:9" ht="15" customHeight="1">
      <c r="A21" s="116"/>
      <c r="B21" s="117"/>
      <c r="C21" s="117"/>
      <c r="D21" s="118"/>
      <c r="E21" s="118"/>
      <c r="F21" s="119"/>
      <c r="G21" s="121"/>
      <c r="H21" s="120"/>
      <c r="I21" s="130"/>
    </row>
    <row r="22" spans="1:9" ht="15" customHeight="1">
      <c r="A22" s="116"/>
      <c r="B22" s="117"/>
      <c r="C22" s="117"/>
      <c r="D22" s="118"/>
      <c r="E22" s="118"/>
      <c r="F22" s="119"/>
      <c r="G22" s="121"/>
      <c r="H22" s="120"/>
      <c r="I22" s="130"/>
    </row>
    <row r="23" spans="1:9" ht="15" customHeight="1">
      <c r="A23" s="116"/>
      <c r="B23" s="117"/>
      <c r="C23" s="117"/>
      <c r="D23" s="118"/>
      <c r="E23" s="118"/>
      <c r="F23" s="119"/>
      <c r="G23" s="121"/>
      <c r="H23" s="120"/>
      <c r="I23" s="130"/>
    </row>
    <row r="24" spans="1:9" ht="15" customHeight="1">
      <c r="A24" s="116"/>
      <c r="B24" s="117"/>
      <c r="C24" s="117"/>
      <c r="D24" s="118"/>
      <c r="E24" s="118"/>
      <c r="F24" s="119"/>
      <c r="G24" s="121"/>
      <c r="H24" s="120"/>
      <c r="I24" s="130"/>
    </row>
    <row r="25" spans="1:9" ht="15" customHeight="1">
      <c r="A25" s="116"/>
      <c r="B25" s="117"/>
      <c r="C25" s="117"/>
      <c r="D25" s="118"/>
      <c r="E25" s="118"/>
      <c r="F25" s="119"/>
      <c r="G25" s="121"/>
      <c r="H25" s="120"/>
      <c r="I25" s="130"/>
    </row>
    <row r="26" spans="1:9" ht="15" customHeight="1">
      <c r="A26" s="116"/>
      <c r="B26" s="117"/>
      <c r="C26" s="117"/>
      <c r="D26" s="118"/>
      <c r="E26" s="118"/>
      <c r="F26" s="119"/>
      <c r="G26" s="121"/>
      <c r="H26" s="120"/>
      <c r="I26" s="130"/>
    </row>
    <row r="27" spans="1:9" ht="15" customHeight="1">
      <c r="A27" s="116"/>
      <c r="B27" s="117"/>
      <c r="C27" s="117"/>
      <c r="D27" s="118"/>
      <c r="E27" s="118"/>
      <c r="F27" s="119"/>
      <c r="G27" s="121"/>
      <c r="H27" s="120"/>
      <c r="I27" s="130"/>
    </row>
    <row r="28" spans="1:9" ht="15" customHeight="1">
      <c r="A28" s="116"/>
      <c r="B28" s="117"/>
      <c r="C28" s="117"/>
      <c r="D28" s="118"/>
      <c r="E28" s="118"/>
      <c r="F28" s="119"/>
      <c r="G28" s="121"/>
      <c r="H28" s="120"/>
      <c r="I28" s="130"/>
    </row>
    <row r="29" spans="1:9" ht="15" customHeight="1">
      <c r="A29" s="122"/>
      <c r="B29" s="123"/>
      <c r="C29" s="123"/>
      <c r="D29" s="124"/>
      <c r="E29" s="124"/>
      <c r="F29" s="125"/>
      <c r="G29" s="126"/>
      <c r="H29" s="127"/>
      <c r="I29" s="131"/>
    </row>
  </sheetData>
  <mergeCells count="1">
    <mergeCell ref="A1:H1"/>
  </mergeCells>
  <phoneticPr fontId="53" type="noConversion"/>
  <conditionalFormatting sqref="H3:I29">
    <cfRule type="cellIs" dxfId="0" priority="2" stopIfTrue="1" operator="equal">
      <formula>"现金发放"</formula>
    </cfRule>
  </conditionalFormatting>
  <pageMargins left="0.75" right="0.75" top="1" bottom="1" header="0.5" footer="0.5"/>
  <pageSetup paperSize="9" orientation="portrait" horizontalDpi="180" verticalDpi="18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G28"/>
  <sheetViews>
    <sheetView workbookViewId="0">
      <pane activePane="bottomRight" state="frozen"/>
      <selection sqref="A1:C1"/>
    </sheetView>
  </sheetViews>
  <sheetFormatPr defaultRowHeight="16.5"/>
  <cols>
    <col min="1" max="1" width="12.875" style="76" customWidth="1"/>
    <col min="2" max="2" width="12.875" style="87" customWidth="1"/>
    <col min="3" max="3" width="30.125" style="88" customWidth="1"/>
    <col min="4" max="6" width="9" style="76"/>
    <col min="7" max="7" width="9.5" style="76" customWidth="1"/>
    <col min="8" max="16384" width="9" style="76"/>
  </cols>
  <sheetData>
    <row r="1" spans="1:7" s="74" customFormat="1" ht="33" customHeight="1">
      <c r="A1" s="353" t="s">
        <v>87</v>
      </c>
      <c r="B1" s="354"/>
      <c r="C1" s="355"/>
    </row>
    <row r="2" spans="1:7" s="75" customFormat="1" ht="20.25" customHeight="1">
      <c r="A2" s="89" t="s">
        <v>50</v>
      </c>
      <c r="B2" s="90" t="s">
        <v>51</v>
      </c>
      <c r="C2" s="91" t="s">
        <v>86</v>
      </c>
    </row>
    <row r="3" spans="1:7" s="86" customFormat="1" ht="15.75" customHeight="1">
      <c r="A3" s="92"/>
      <c r="B3" s="93"/>
      <c r="C3" s="94"/>
      <c r="D3" s="95"/>
      <c r="E3" s="95"/>
      <c r="F3" s="95"/>
      <c r="G3" s="96"/>
    </row>
    <row r="4" spans="1:7" s="86" customFormat="1" ht="15.75" customHeight="1">
      <c r="A4" s="97"/>
      <c r="B4" s="98"/>
      <c r="C4" s="94"/>
      <c r="D4" s="95"/>
      <c r="E4" s="95"/>
      <c r="F4" s="95"/>
      <c r="G4" s="96"/>
    </row>
    <row r="5" spans="1:7" s="86" customFormat="1" ht="15.75" customHeight="1">
      <c r="A5" s="97"/>
      <c r="B5" s="98"/>
      <c r="C5" s="94"/>
      <c r="D5" s="95"/>
      <c r="E5" s="95"/>
      <c r="F5" s="95"/>
      <c r="G5" s="96"/>
    </row>
    <row r="6" spans="1:7" s="86" customFormat="1" ht="15.75" customHeight="1">
      <c r="A6" s="97"/>
      <c r="B6" s="98"/>
      <c r="C6" s="94"/>
      <c r="D6" s="95"/>
      <c r="E6" s="95"/>
      <c r="F6" s="95"/>
      <c r="G6" s="96"/>
    </row>
    <row r="7" spans="1:7" s="86" customFormat="1" ht="15.75" customHeight="1">
      <c r="A7" s="97"/>
      <c r="B7" s="98"/>
      <c r="C7" s="94"/>
      <c r="D7" s="95"/>
      <c r="E7" s="95"/>
      <c r="F7" s="95"/>
      <c r="G7" s="96"/>
    </row>
    <row r="8" spans="1:7" s="86" customFormat="1" ht="15.75" customHeight="1">
      <c r="A8" s="97"/>
      <c r="B8" s="98"/>
      <c r="C8" s="94"/>
      <c r="D8" s="95"/>
      <c r="E8" s="95"/>
      <c r="F8" s="95"/>
      <c r="G8" s="96"/>
    </row>
    <row r="9" spans="1:7" s="86" customFormat="1" ht="15.75" customHeight="1">
      <c r="A9" s="97"/>
      <c r="B9" s="98"/>
      <c r="C9" s="94"/>
      <c r="D9" s="95"/>
      <c r="E9" s="95"/>
      <c r="F9" s="95"/>
      <c r="G9" s="96"/>
    </row>
    <row r="10" spans="1:7" s="86" customFormat="1" ht="15.75" customHeight="1">
      <c r="A10" s="97"/>
      <c r="B10" s="98"/>
      <c r="C10" s="94"/>
      <c r="D10" s="95"/>
      <c r="E10" s="95"/>
      <c r="F10" s="95"/>
      <c r="G10" s="96"/>
    </row>
    <row r="11" spans="1:7" s="86" customFormat="1" ht="15.75" customHeight="1">
      <c r="A11" s="97"/>
      <c r="B11" s="98"/>
      <c r="C11" s="94"/>
      <c r="D11" s="95"/>
      <c r="E11" s="95"/>
      <c r="F11" s="95"/>
      <c r="G11" s="96"/>
    </row>
    <row r="12" spans="1:7" s="86" customFormat="1" ht="15.75" customHeight="1">
      <c r="A12" s="97"/>
      <c r="B12" s="98"/>
      <c r="C12" s="94"/>
      <c r="D12" s="95"/>
      <c r="E12" s="95"/>
      <c r="F12" s="95"/>
      <c r="G12" s="96"/>
    </row>
    <row r="13" spans="1:7" s="86" customFormat="1" ht="15.75" customHeight="1">
      <c r="A13" s="97"/>
      <c r="B13" s="98"/>
      <c r="C13" s="94"/>
      <c r="D13" s="95"/>
      <c r="E13" s="95"/>
      <c r="F13" s="95"/>
      <c r="G13" s="96"/>
    </row>
    <row r="14" spans="1:7" s="86" customFormat="1" ht="15.75" customHeight="1">
      <c r="A14" s="97"/>
      <c r="B14" s="98"/>
      <c r="C14" s="94"/>
      <c r="D14" s="95"/>
      <c r="E14" s="95"/>
      <c r="F14" s="95"/>
      <c r="G14" s="96"/>
    </row>
    <row r="15" spans="1:7" s="86" customFormat="1" ht="15.75" customHeight="1">
      <c r="A15" s="97"/>
      <c r="B15" s="98"/>
      <c r="C15" s="99"/>
      <c r="D15" s="95"/>
      <c r="E15" s="95"/>
      <c r="F15" s="95"/>
      <c r="G15" s="96"/>
    </row>
    <row r="16" spans="1:7" s="86" customFormat="1" ht="15.75" customHeight="1">
      <c r="A16" s="97"/>
      <c r="B16" s="98"/>
      <c r="C16" s="99"/>
      <c r="D16" s="95"/>
      <c r="E16" s="95"/>
      <c r="F16" s="95"/>
      <c r="G16" s="96"/>
    </row>
    <row r="17" spans="1:7" s="86" customFormat="1" ht="15.75" customHeight="1">
      <c r="A17" s="97"/>
      <c r="B17" s="98"/>
      <c r="C17" s="99"/>
      <c r="D17" s="95"/>
      <c r="E17" s="95"/>
      <c r="F17" s="95"/>
      <c r="G17" s="96"/>
    </row>
    <row r="18" spans="1:7" s="86" customFormat="1" ht="15.75" customHeight="1">
      <c r="A18" s="97"/>
      <c r="B18" s="98"/>
      <c r="C18" s="99"/>
      <c r="D18" s="95"/>
      <c r="E18" s="95"/>
      <c r="F18" s="95"/>
      <c r="G18" s="96"/>
    </row>
    <row r="19" spans="1:7" s="86" customFormat="1" ht="15.75" customHeight="1">
      <c r="A19" s="97"/>
      <c r="B19" s="98"/>
      <c r="C19" s="99"/>
      <c r="D19" s="95"/>
      <c r="E19" s="95"/>
      <c r="F19" s="95"/>
      <c r="G19" s="96"/>
    </row>
    <row r="20" spans="1:7" s="86" customFormat="1" ht="15.75" customHeight="1">
      <c r="A20" s="97"/>
      <c r="B20" s="98"/>
      <c r="C20" s="99"/>
      <c r="D20" s="95"/>
      <c r="E20" s="95"/>
      <c r="F20" s="95"/>
      <c r="G20" s="96"/>
    </row>
    <row r="21" spans="1:7" s="86" customFormat="1" ht="15.75" customHeight="1">
      <c r="A21" s="97"/>
      <c r="B21" s="98"/>
      <c r="C21" s="99"/>
      <c r="D21" s="95"/>
      <c r="E21" s="95"/>
      <c r="F21" s="95"/>
      <c r="G21" s="96"/>
    </row>
    <row r="22" spans="1:7" s="86" customFormat="1" ht="15.75" customHeight="1">
      <c r="A22" s="97"/>
      <c r="B22" s="98"/>
      <c r="C22" s="99"/>
      <c r="D22" s="95"/>
      <c r="E22" s="95"/>
      <c r="F22" s="95"/>
      <c r="G22" s="96"/>
    </row>
    <row r="23" spans="1:7" s="86" customFormat="1" ht="15.75" customHeight="1">
      <c r="A23" s="97"/>
      <c r="B23" s="98"/>
      <c r="C23" s="99"/>
      <c r="D23" s="95"/>
      <c r="E23" s="95"/>
      <c r="F23" s="95"/>
      <c r="G23" s="96"/>
    </row>
    <row r="24" spans="1:7" s="86" customFormat="1" ht="15.75" customHeight="1">
      <c r="A24" s="97"/>
      <c r="B24" s="98"/>
      <c r="C24" s="99"/>
      <c r="D24" s="95"/>
      <c r="E24" s="95"/>
      <c r="F24" s="95"/>
      <c r="G24" s="96"/>
    </row>
    <row r="25" spans="1:7" s="86" customFormat="1" ht="15.75" customHeight="1">
      <c r="A25" s="97"/>
      <c r="B25" s="98"/>
      <c r="C25" s="99"/>
      <c r="D25" s="95"/>
      <c r="E25" s="95"/>
      <c r="F25" s="95"/>
      <c r="G25" s="96"/>
    </row>
    <row r="26" spans="1:7" s="86" customFormat="1" ht="15.75" customHeight="1">
      <c r="A26" s="97"/>
      <c r="B26" s="98"/>
      <c r="C26" s="99"/>
      <c r="D26" s="95"/>
      <c r="E26" s="95"/>
      <c r="F26" s="95"/>
      <c r="G26" s="96"/>
    </row>
    <row r="27" spans="1:7" s="86" customFormat="1" ht="15.75" customHeight="1">
      <c r="A27" s="100"/>
      <c r="B27" s="101"/>
      <c r="C27" s="102"/>
      <c r="D27" s="95"/>
      <c r="E27" s="95"/>
      <c r="F27" s="95"/>
      <c r="G27" s="96"/>
    </row>
    <row r="28" spans="1:7">
      <c r="D28" s="95"/>
      <c r="E28" s="95"/>
      <c r="F28" s="95"/>
      <c r="G28" s="96"/>
    </row>
  </sheetData>
  <mergeCells count="1">
    <mergeCell ref="A1:C1"/>
  </mergeCells>
  <phoneticPr fontId="53" type="noConversion"/>
  <pageMargins left="0.75" right="0.75" top="1" bottom="1" header="0.5" footer="0.5"/>
  <pageSetup paperSize="9" orientation="portrait" horizontalDpi="180" verticalDpi="18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I15"/>
  <sheetViews>
    <sheetView showGridLines="0" workbookViewId="0">
      <selection activeCell="I8" sqref="I8"/>
    </sheetView>
  </sheetViews>
  <sheetFormatPr defaultRowHeight="16.5"/>
  <cols>
    <col min="1" max="1" width="8" style="76" customWidth="1"/>
    <col min="2" max="2" width="11.625" style="76" customWidth="1"/>
    <col min="3" max="3" width="5.125" style="76" customWidth="1"/>
    <col min="4" max="5" width="9.25" style="76" customWidth="1"/>
    <col min="6" max="6" width="5.75" style="76" customWidth="1"/>
    <col min="7" max="7" width="9.25" style="76" customWidth="1"/>
    <col min="8" max="8" width="11" style="76" customWidth="1"/>
    <col min="9" max="9" width="17.125" style="76" customWidth="1"/>
    <col min="10" max="16384" width="9" style="76"/>
  </cols>
  <sheetData>
    <row r="1" spans="1:9" s="74" customFormat="1" ht="42" customHeight="1">
      <c r="A1" s="347" t="s">
        <v>88</v>
      </c>
      <c r="B1" s="347"/>
      <c r="C1" s="347"/>
      <c r="D1" s="347"/>
      <c r="E1" s="347"/>
      <c r="F1" s="347"/>
      <c r="G1" s="347"/>
      <c r="H1" s="347"/>
      <c r="I1" s="347"/>
    </row>
    <row r="2" spans="1:9" s="75" customFormat="1" ht="30.75" customHeight="1">
      <c r="A2" s="77" t="s">
        <v>89</v>
      </c>
      <c r="B2" s="371" t="s">
        <v>90</v>
      </c>
      <c r="C2" s="371"/>
      <c r="D2" s="371"/>
      <c r="E2" s="371"/>
      <c r="F2" s="371"/>
      <c r="G2" s="371"/>
      <c r="H2" s="78" t="s">
        <v>91</v>
      </c>
      <c r="I2" s="83" t="s">
        <v>92</v>
      </c>
    </row>
    <row r="3" spans="1:9" ht="23.25" customHeight="1">
      <c r="A3" s="79">
        <v>1</v>
      </c>
      <c r="B3" s="369" t="s">
        <v>93</v>
      </c>
      <c r="C3" s="369"/>
      <c r="D3" s="369"/>
      <c r="E3" s="369"/>
      <c r="F3" s="369"/>
      <c r="G3" s="369"/>
      <c r="H3" s="80">
        <v>5</v>
      </c>
      <c r="I3" s="84">
        <v>0</v>
      </c>
    </row>
    <row r="4" spans="1:9" ht="23.25" customHeight="1">
      <c r="A4" s="79">
        <v>2</v>
      </c>
      <c r="B4" s="369" t="s">
        <v>94</v>
      </c>
      <c r="C4" s="369"/>
      <c r="D4" s="369"/>
      <c r="E4" s="369"/>
      <c r="F4" s="369"/>
      <c r="G4" s="369"/>
      <c r="H4" s="80">
        <v>10</v>
      </c>
      <c r="I4" s="84">
        <v>25</v>
      </c>
    </row>
    <row r="5" spans="1:9" ht="23.25" customHeight="1">
      <c r="A5" s="79">
        <v>3</v>
      </c>
      <c r="B5" s="369" t="s">
        <v>95</v>
      </c>
      <c r="C5" s="369"/>
      <c r="D5" s="369"/>
      <c r="E5" s="369"/>
      <c r="F5" s="369"/>
      <c r="G5" s="369"/>
      <c r="H5" s="80">
        <v>15</v>
      </c>
      <c r="I5" s="84">
        <v>125</v>
      </c>
    </row>
    <row r="6" spans="1:9" ht="23.25" customHeight="1">
      <c r="A6" s="79">
        <v>4</v>
      </c>
      <c r="B6" s="369" t="s">
        <v>96</v>
      </c>
      <c r="C6" s="369"/>
      <c r="D6" s="369"/>
      <c r="E6" s="369"/>
      <c r="F6" s="369"/>
      <c r="G6" s="369"/>
      <c r="H6" s="80">
        <v>20</v>
      </c>
      <c r="I6" s="84">
        <v>375</v>
      </c>
    </row>
    <row r="7" spans="1:9" ht="23.25" customHeight="1">
      <c r="A7" s="79">
        <v>5</v>
      </c>
      <c r="B7" s="369" t="s">
        <v>97</v>
      </c>
      <c r="C7" s="369"/>
      <c r="D7" s="369"/>
      <c r="E7" s="369"/>
      <c r="F7" s="369"/>
      <c r="G7" s="369"/>
      <c r="H7" s="80">
        <v>25</v>
      </c>
      <c r="I7" s="84">
        <v>1375</v>
      </c>
    </row>
    <row r="8" spans="1:9" ht="23.25" customHeight="1">
      <c r="A8" s="79">
        <v>6</v>
      </c>
      <c r="B8" s="369" t="s">
        <v>98</v>
      </c>
      <c r="C8" s="369"/>
      <c r="D8" s="369"/>
      <c r="E8" s="369"/>
      <c r="F8" s="369"/>
      <c r="G8" s="369"/>
      <c r="H8" s="80">
        <v>30</v>
      </c>
      <c r="I8" s="84">
        <v>3375</v>
      </c>
    </row>
    <row r="9" spans="1:9" ht="23.25" customHeight="1">
      <c r="A9" s="79">
        <v>7</v>
      </c>
      <c r="B9" s="369" t="s">
        <v>99</v>
      </c>
      <c r="C9" s="369"/>
      <c r="D9" s="369"/>
      <c r="E9" s="369"/>
      <c r="F9" s="369"/>
      <c r="G9" s="369"/>
      <c r="H9" s="80">
        <v>35</v>
      </c>
      <c r="I9" s="84">
        <v>6375</v>
      </c>
    </row>
    <row r="10" spans="1:9" ht="23.25" customHeight="1">
      <c r="A10" s="79">
        <v>8</v>
      </c>
      <c r="B10" s="369" t="s">
        <v>100</v>
      </c>
      <c r="C10" s="369"/>
      <c r="D10" s="369"/>
      <c r="E10" s="369"/>
      <c r="F10" s="369"/>
      <c r="G10" s="369"/>
      <c r="H10" s="80">
        <v>40</v>
      </c>
      <c r="I10" s="84">
        <v>10375</v>
      </c>
    </row>
    <row r="11" spans="1:9" ht="23.25" customHeight="1">
      <c r="A11" s="81">
        <v>9</v>
      </c>
      <c r="B11" s="370" t="s">
        <v>101</v>
      </c>
      <c r="C11" s="370"/>
      <c r="D11" s="370"/>
      <c r="E11" s="370"/>
      <c r="F11" s="370"/>
      <c r="G11" s="370"/>
      <c r="H11" s="82">
        <v>45</v>
      </c>
      <c r="I11" s="85">
        <v>15375</v>
      </c>
    </row>
    <row r="12" spans="1:9" ht="23.25" customHeight="1"/>
    <row r="13" spans="1:9" ht="23.25" customHeight="1">
      <c r="A13" s="368"/>
      <c r="B13" s="368"/>
      <c r="C13" s="368"/>
      <c r="D13" s="368"/>
      <c r="E13" s="368"/>
      <c r="F13" s="368"/>
      <c r="G13" s="368"/>
      <c r="H13" s="368"/>
      <c r="I13" s="368"/>
    </row>
    <row r="14" spans="1:9" ht="23.25" customHeight="1">
      <c r="A14" s="368"/>
      <c r="B14" s="368"/>
      <c r="C14" s="368"/>
      <c r="D14" s="368"/>
      <c r="E14" s="368"/>
      <c r="F14" s="368"/>
      <c r="G14" s="368"/>
      <c r="H14" s="368"/>
      <c r="I14" s="368"/>
    </row>
    <row r="15" spans="1:9" ht="23.25" customHeight="1"/>
  </sheetData>
  <mergeCells count="13">
    <mergeCell ref="B6:G6"/>
    <mergeCell ref="A1:I1"/>
    <mergeCell ref="B2:G2"/>
    <mergeCell ref="B3:G3"/>
    <mergeCell ref="B4:G4"/>
    <mergeCell ref="B5:G5"/>
    <mergeCell ref="A14:I14"/>
    <mergeCell ref="B7:G7"/>
    <mergeCell ref="B8:G8"/>
    <mergeCell ref="B9:G9"/>
    <mergeCell ref="B10:G10"/>
    <mergeCell ref="B11:G11"/>
    <mergeCell ref="A13:I13"/>
  </mergeCells>
  <phoneticPr fontId="53" type="noConversion"/>
  <printOptions horizontalCentered="1" verticalCentered="1"/>
  <pageMargins left="0.75" right="0.75" top="0.98" bottom="0.98" header="0.51" footer="0.51"/>
  <pageSetup paperSize="9" orientation="landscape" horizontalDpi="180" verticalDpi="18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9"/>
  <sheetViews>
    <sheetView showGridLines="0" workbookViewId="0">
      <selection sqref="A1:S1"/>
    </sheetView>
  </sheetViews>
  <sheetFormatPr defaultRowHeight="21.75" customHeight="1"/>
  <cols>
    <col min="1" max="1" width="4.125" style="60" customWidth="1"/>
    <col min="2" max="2" width="7.125" style="60" customWidth="1"/>
    <col min="3" max="3" width="7" style="60" customWidth="1"/>
    <col min="4" max="4" width="4.625" style="60" customWidth="1"/>
    <col min="5" max="6" width="9.75" style="61" customWidth="1"/>
    <col min="7" max="8" width="5.875" style="61" customWidth="1"/>
    <col min="9" max="9" width="5.5" style="61" customWidth="1"/>
    <col min="10" max="10" width="6.125" style="61" customWidth="1"/>
    <col min="11" max="11" width="7.5" style="61" customWidth="1"/>
    <col min="12" max="12" width="6.125" style="62" customWidth="1"/>
    <col min="13" max="13" width="7.125" style="61" customWidth="1"/>
    <col min="14" max="15" width="4.5" style="61" customWidth="1"/>
    <col min="16" max="16" width="7" style="63" customWidth="1"/>
    <col min="17" max="17" width="7.875" style="60" customWidth="1"/>
    <col min="18" max="18" width="8.125" style="64" customWidth="1"/>
    <col min="19" max="19" width="7.625" style="60" customWidth="1"/>
    <col min="20" max="16384" width="9" style="65"/>
  </cols>
  <sheetData>
    <row r="1" spans="1:19" s="1" customFormat="1" ht="43.5" customHeight="1">
      <c r="A1" s="372" t="s">
        <v>102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</row>
    <row r="2" spans="1:19" s="59" customFormat="1" ht="43.5" customHeight="1">
      <c r="A2" s="66" t="s">
        <v>103</v>
      </c>
      <c r="B2" s="67" t="s">
        <v>104</v>
      </c>
      <c r="C2" s="67" t="s">
        <v>51</v>
      </c>
      <c r="D2" s="67" t="s">
        <v>105</v>
      </c>
      <c r="E2" s="50" t="s">
        <v>9</v>
      </c>
      <c r="F2" s="50" t="s">
        <v>10</v>
      </c>
      <c r="G2" s="68" t="s">
        <v>106</v>
      </c>
      <c r="H2" s="68" t="s">
        <v>15</v>
      </c>
      <c r="I2" s="68" t="s">
        <v>107</v>
      </c>
      <c r="J2" s="68" t="s">
        <v>108</v>
      </c>
      <c r="K2" s="68" t="s">
        <v>109</v>
      </c>
      <c r="L2" s="69" t="s">
        <v>11</v>
      </c>
      <c r="M2" s="50" t="s">
        <v>110</v>
      </c>
      <c r="N2" s="68" t="s">
        <v>21</v>
      </c>
      <c r="O2" s="68" t="s">
        <v>22</v>
      </c>
      <c r="P2" s="70" t="s">
        <v>23</v>
      </c>
      <c r="Q2" s="71" t="s">
        <v>24</v>
      </c>
      <c r="R2" s="72" t="s">
        <v>25</v>
      </c>
      <c r="S2" s="73" t="s">
        <v>111</v>
      </c>
    </row>
    <row r="3" spans="1:19" s="3" customFormat="1" ht="43.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</row>
    <row r="4" spans="1:19" s="3" customFormat="1" ht="43.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</row>
    <row r="5" spans="1:19" s="3" customFormat="1" ht="43.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</row>
    <row r="6" spans="1:19" s="4" customFormat="1" ht="43.5" customHeight="1">
      <c r="A6" s="373" t="s">
        <v>53</v>
      </c>
      <c r="B6" s="374"/>
      <c r="C6" s="18"/>
      <c r="D6" s="19">
        <f>COUNT(D3:D5)</f>
        <v>0</v>
      </c>
      <c r="E6" s="19">
        <f t="shared" ref="E6:R6" si="0">SUM(E3:E5)</f>
        <v>0</v>
      </c>
      <c r="F6" s="19">
        <f t="shared" si="0"/>
        <v>0</v>
      </c>
      <c r="G6" s="19">
        <f t="shared" si="0"/>
        <v>0</v>
      </c>
      <c r="H6" s="19">
        <f t="shared" si="0"/>
        <v>0</v>
      </c>
      <c r="I6" s="19">
        <f t="shared" si="0"/>
        <v>0</v>
      </c>
      <c r="J6" s="19">
        <f t="shared" si="0"/>
        <v>0</v>
      </c>
      <c r="K6" s="19">
        <f t="shared" si="0"/>
        <v>0</v>
      </c>
      <c r="L6" s="19">
        <f t="shared" si="0"/>
        <v>0</v>
      </c>
      <c r="M6" s="25">
        <f t="shared" si="0"/>
        <v>0</v>
      </c>
      <c r="N6" s="19">
        <f t="shared" si="0"/>
        <v>0</v>
      </c>
      <c r="O6" s="19">
        <f t="shared" si="0"/>
        <v>0</v>
      </c>
      <c r="P6" s="19">
        <f t="shared" si="0"/>
        <v>0</v>
      </c>
      <c r="Q6" s="32">
        <f t="shared" si="0"/>
        <v>0</v>
      </c>
      <c r="R6" s="33">
        <f t="shared" si="0"/>
        <v>0</v>
      </c>
      <c r="S6" s="34"/>
    </row>
    <row r="9" spans="1:19" ht="21.75" customHeight="1">
      <c r="B9" s="375" t="s">
        <v>26</v>
      </c>
      <c r="C9" s="375"/>
      <c r="D9" s="375"/>
      <c r="E9" s="375"/>
      <c r="F9" s="376">
        <f>R6</f>
        <v>0</v>
      </c>
      <c r="G9" s="376"/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6"/>
    </row>
  </sheetData>
  <mergeCells count="4">
    <mergeCell ref="A1:S1"/>
    <mergeCell ref="A6:B6"/>
    <mergeCell ref="B9:E9"/>
    <mergeCell ref="F9:S9"/>
  </mergeCells>
  <phoneticPr fontId="53" type="noConversion"/>
  <printOptions horizontalCentered="1"/>
  <pageMargins left="0" right="0" top="1.57" bottom="0" header="0.51" footer="0.51"/>
  <pageSetup paperSize="9" orientation="landscape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6"/>
  <sheetViews>
    <sheetView showGridLines="0" workbookViewId="0">
      <pane xSplit="3" ySplit="2" topLeftCell="D3" activePane="bottomRight" state="frozen"/>
      <selection pane="topRight"/>
      <selection pane="bottomLeft"/>
      <selection pane="bottomRight" sqref="A1:S1"/>
    </sheetView>
  </sheetViews>
  <sheetFormatPr defaultRowHeight="21.75" customHeight="1"/>
  <cols>
    <col min="1" max="1" width="4.625" style="35" customWidth="1"/>
    <col min="2" max="2" width="7.125" style="43" customWidth="1"/>
    <col min="3" max="3" width="7" style="43" customWidth="1"/>
    <col min="4" max="4" width="4.625" style="43" customWidth="1"/>
    <col min="5" max="5" width="8.125" style="44" customWidth="1"/>
    <col min="6" max="6" width="7.625" style="44" customWidth="1"/>
    <col min="7" max="8" width="5.75" style="45" customWidth="1"/>
    <col min="9" max="10" width="6.125" style="45" customWidth="1"/>
    <col min="11" max="11" width="7.5" style="45" customWidth="1"/>
    <col min="12" max="12" width="6.125" style="45" customWidth="1"/>
    <col min="13" max="13" width="7.125" style="44" customWidth="1"/>
    <col min="14" max="15" width="4.5" style="44" customWidth="1"/>
    <col min="16" max="16" width="5.625" style="46" customWidth="1"/>
    <col min="17" max="17" width="9.875" style="43" customWidth="1"/>
    <col min="18" max="19" width="8.125" style="47" customWidth="1"/>
    <col min="20" max="20" width="7" style="35" customWidth="1"/>
    <col min="21" max="23" width="6.75" style="35" customWidth="1"/>
    <col min="24" max="16384" width="9" style="35"/>
  </cols>
  <sheetData>
    <row r="1" spans="1:19" s="41" customFormat="1" ht="30.95" customHeight="1">
      <c r="A1" s="377" t="s">
        <v>112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</row>
    <row r="2" spans="1:19" s="42" customFormat="1" ht="35.25" customHeight="1">
      <c r="A2" s="48" t="s">
        <v>103</v>
      </c>
      <c r="B2" s="49" t="s">
        <v>104</v>
      </c>
      <c r="C2" s="49" t="s">
        <v>51</v>
      </c>
      <c r="D2" s="49" t="s">
        <v>105</v>
      </c>
      <c r="E2" s="50" t="s">
        <v>9</v>
      </c>
      <c r="F2" s="50" t="s">
        <v>10</v>
      </c>
      <c r="G2" s="51" t="s">
        <v>14</v>
      </c>
      <c r="H2" s="51" t="s">
        <v>15</v>
      </c>
      <c r="I2" s="51" t="s">
        <v>16</v>
      </c>
      <c r="J2" s="51" t="s">
        <v>17</v>
      </c>
      <c r="K2" s="51" t="s">
        <v>18</v>
      </c>
      <c r="L2" s="51" t="s">
        <v>11</v>
      </c>
      <c r="M2" s="52" t="s">
        <v>110</v>
      </c>
      <c r="N2" s="53" t="s">
        <v>21</v>
      </c>
      <c r="O2" s="53" t="s">
        <v>22</v>
      </c>
      <c r="P2" s="54" t="s">
        <v>23</v>
      </c>
      <c r="Q2" s="55" t="s">
        <v>24</v>
      </c>
      <c r="R2" s="56" t="s">
        <v>25</v>
      </c>
      <c r="S2" s="57" t="s">
        <v>111</v>
      </c>
    </row>
    <row r="3" spans="1:19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</row>
    <row r="4" spans="1:19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</row>
    <row r="5" spans="1:19" ht="21.7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</row>
    <row r="6" spans="1:19" s="36" customFormat="1" ht="21.75" customHeight="1">
      <c r="A6" s="373" t="s">
        <v>53</v>
      </c>
      <c r="B6" s="374"/>
      <c r="C6" s="18"/>
      <c r="D6" s="19">
        <f>COUNT(D3:D5)</f>
        <v>0</v>
      </c>
      <c r="E6" s="19">
        <f t="shared" ref="E6:R6" si="0">SUM(E3:E5)</f>
        <v>0</v>
      </c>
      <c r="F6" s="19">
        <f t="shared" si="0"/>
        <v>0</v>
      </c>
      <c r="G6" s="19">
        <f t="shared" si="0"/>
        <v>0</v>
      </c>
      <c r="H6" s="19">
        <f t="shared" si="0"/>
        <v>0</v>
      </c>
      <c r="I6" s="19">
        <f t="shared" si="0"/>
        <v>0</v>
      </c>
      <c r="J6" s="19">
        <f t="shared" si="0"/>
        <v>0</v>
      </c>
      <c r="K6" s="19">
        <f t="shared" si="0"/>
        <v>0</v>
      </c>
      <c r="L6" s="19">
        <f t="shared" si="0"/>
        <v>0</v>
      </c>
      <c r="M6" s="25">
        <f t="shared" si="0"/>
        <v>0</v>
      </c>
      <c r="N6" s="19">
        <f t="shared" si="0"/>
        <v>0</v>
      </c>
      <c r="O6" s="19">
        <f t="shared" si="0"/>
        <v>0</v>
      </c>
      <c r="P6" s="19">
        <f t="shared" si="0"/>
        <v>0</v>
      </c>
      <c r="Q6" s="32">
        <f t="shared" si="0"/>
        <v>0</v>
      </c>
      <c r="R6" s="33">
        <f t="shared" si="0"/>
        <v>0</v>
      </c>
      <c r="S6" s="58"/>
    </row>
  </sheetData>
  <mergeCells count="2">
    <mergeCell ref="A1:S1"/>
    <mergeCell ref="A6:B6"/>
  </mergeCells>
  <phoneticPr fontId="53" type="noConversion"/>
  <printOptions horizontalCentered="1"/>
  <pageMargins left="0.55000000000000004" right="0.55000000000000004" top="0.98" bottom="0.98" header="0.51" footer="0.51"/>
  <pageSetup paperSize="9" pageOrder="overThenDown" orientation="landscape" horizontalDpi="180" verticalDpi="18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8"/>
  <sheetViews>
    <sheetView showGridLines="0" workbookViewId="0">
      <pane xSplit="3" ySplit="2" topLeftCell="D3" activePane="bottomRight" state="frozen"/>
      <selection pane="topRight"/>
      <selection pane="bottomLeft"/>
      <selection pane="bottomRight" sqref="A1:S1"/>
    </sheetView>
  </sheetViews>
  <sheetFormatPr defaultRowHeight="21.75" customHeight="1"/>
  <cols>
    <col min="1" max="1" width="4.125" style="5" customWidth="1"/>
    <col min="2" max="2" width="7.125" style="5" customWidth="1"/>
    <col min="3" max="3" width="7" style="5" customWidth="1"/>
    <col min="4" max="4" width="4.625" style="5" customWidth="1"/>
    <col min="5" max="5" width="9.125" style="37" customWidth="1"/>
    <col min="6" max="6" width="7.625" style="37" customWidth="1"/>
    <col min="7" max="7" width="5.625" style="37" customWidth="1"/>
    <col min="8" max="8" width="5.875" style="37" customWidth="1"/>
    <col min="9" max="9" width="7.25" style="37" customWidth="1"/>
    <col min="10" max="10" width="7.875" style="37" customWidth="1"/>
    <col min="11" max="11" width="7.5" style="37" customWidth="1"/>
    <col min="12" max="12" width="6.125" style="38" customWidth="1"/>
    <col min="13" max="13" width="7.125" style="37" customWidth="1"/>
    <col min="14" max="15" width="4.5" style="37" customWidth="1"/>
    <col min="16" max="16" width="5.625" style="39" customWidth="1"/>
    <col min="17" max="17" width="7.875" style="5" customWidth="1"/>
    <col min="18" max="19" width="8.125" style="40" customWidth="1"/>
    <col min="20" max="23" width="6.875" style="6" customWidth="1"/>
    <col min="24" max="16384" width="9" style="6"/>
  </cols>
  <sheetData>
    <row r="1" spans="1:19" s="1" customFormat="1" ht="21" customHeight="1">
      <c r="A1" s="378" t="s">
        <v>113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80"/>
    </row>
    <row r="2" spans="1:19" s="2" customFormat="1" ht="35.25" customHeight="1">
      <c r="A2" s="9" t="s">
        <v>103</v>
      </c>
      <c r="B2" s="10" t="s">
        <v>104</v>
      </c>
      <c r="C2" s="10" t="s">
        <v>51</v>
      </c>
      <c r="D2" s="10" t="s">
        <v>105</v>
      </c>
      <c r="E2" s="11" t="s">
        <v>9</v>
      </c>
      <c r="F2" s="11" t="s">
        <v>10</v>
      </c>
      <c r="G2" s="12" t="s">
        <v>106</v>
      </c>
      <c r="H2" s="12" t="s">
        <v>15</v>
      </c>
      <c r="I2" s="12" t="s">
        <v>107</v>
      </c>
      <c r="J2" s="12" t="s">
        <v>108</v>
      </c>
      <c r="K2" s="12" t="s">
        <v>109</v>
      </c>
      <c r="L2" s="20" t="s">
        <v>11</v>
      </c>
      <c r="M2" s="21" t="s">
        <v>110</v>
      </c>
      <c r="N2" s="12" t="s">
        <v>21</v>
      </c>
      <c r="O2" s="12" t="s">
        <v>22</v>
      </c>
      <c r="P2" s="22" t="s">
        <v>23</v>
      </c>
      <c r="Q2" s="26" t="s">
        <v>24</v>
      </c>
      <c r="R2" s="27" t="s">
        <v>25</v>
      </c>
      <c r="S2" s="28" t="s">
        <v>111</v>
      </c>
    </row>
    <row r="3" spans="1:19" s="35" customFormat="1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</row>
    <row r="4" spans="1:19" s="35" customFormat="1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</row>
    <row r="5" spans="1:19" s="35" customFormat="1" ht="19.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</row>
    <row r="6" spans="1:19" s="35" customFormat="1" ht="21.75" customHeight="1">
      <c r="A6" s="13"/>
      <c r="B6" s="14"/>
      <c r="C6" s="15"/>
      <c r="D6" s="16"/>
      <c r="E6" s="17"/>
      <c r="F6" s="17"/>
      <c r="G6" s="17"/>
      <c r="H6" s="17"/>
      <c r="I6" s="17"/>
      <c r="J6" s="17"/>
      <c r="K6" s="17"/>
      <c r="L6" s="23"/>
      <c r="M6" s="24"/>
      <c r="N6" s="17"/>
      <c r="O6" s="17"/>
      <c r="P6" s="17"/>
      <c r="Q6" s="29"/>
      <c r="R6" s="30"/>
      <c r="S6" s="31"/>
    </row>
    <row r="7" spans="1:19" s="35" customFormat="1" ht="21.75" customHeight="1">
      <c r="A7" s="13"/>
      <c r="B7" s="14"/>
      <c r="C7" s="15"/>
      <c r="D7" s="16"/>
      <c r="E7" s="17"/>
      <c r="F7" s="17"/>
      <c r="G7" s="17"/>
      <c r="H7" s="17"/>
      <c r="I7" s="17"/>
      <c r="J7" s="17"/>
      <c r="K7" s="17"/>
      <c r="L7" s="23"/>
      <c r="M7" s="24"/>
      <c r="N7" s="17"/>
      <c r="O7" s="17"/>
      <c r="P7" s="17"/>
      <c r="Q7" s="29"/>
      <c r="R7" s="30"/>
      <c r="S7" s="31"/>
    </row>
    <row r="8" spans="1:19" s="36" customFormat="1" ht="21.75" customHeight="1">
      <c r="A8" s="381" t="s">
        <v>114</v>
      </c>
      <c r="B8" s="382"/>
      <c r="C8" s="18"/>
      <c r="D8" s="19">
        <f>COUNT(D3:D7)</f>
        <v>0</v>
      </c>
      <c r="E8" s="19">
        <f t="shared" ref="E8:R8" si="0">SUM(E3:E7)</f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25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32">
        <f t="shared" si="0"/>
        <v>0</v>
      </c>
      <c r="R8" s="33">
        <f t="shared" si="0"/>
        <v>0</v>
      </c>
      <c r="S8" s="34"/>
    </row>
  </sheetData>
  <mergeCells count="2">
    <mergeCell ref="A1:S1"/>
    <mergeCell ref="A8:B8"/>
  </mergeCells>
  <phoneticPr fontId="53" type="noConversion"/>
  <printOptions horizontalCentered="1"/>
  <pageMargins left="0.75" right="0.75" top="0.98" bottom="0.98" header="0.51" footer="0.51"/>
  <pageSetup paperSize="9" orientation="landscape" verticalDpi="18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S8"/>
  <sheetViews>
    <sheetView showGridLines="0" workbookViewId="0">
      <pane xSplit="3" ySplit="2" topLeftCell="D3" activePane="bottomRight" state="frozen"/>
      <selection pane="topRight"/>
      <selection pane="bottomLeft"/>
      <selection pane="bottomRight" activeCell="K15" sqref="K15"/>
    </sheetView>
  </sheetViews>
  <sheetFormatPr defaultRowHeight="21" customHeight="1"/>
  <cols>
    <col min="1" max="1" width="4.5" style="5" customWidth="1"/>
    <col min="2" max="2" width="6" style="5" customWidth="1"/>
    <col min="3" max="3" width="7.125" style="5" customWidth="1"/>
    <col min="4" max="4" width="4.125" style="6" customWidth="1"/>
    <col min="5" max="5" width="9" style="6"/>
    <col min="6" max="6" width="8.25" style="6" customWidth="1"/>
    <col min="7" max="7" width="4.625" style="6" customWidth="1"/>
    <col min="8" max="8" width="4.875" style="6" customWidth="1"/>
    <col min="9" max="10" width="6.375" style="6" customWidth="1"/>
    <col min="11" max="11" width="5.75" style="6" customWidth="1"/>
    <col min="12" max="12" width="5.875" style="7" customWidth="1"/>
    <col min="13" max="13" width="9" style="6"/>
    <col min="14" max="14" width="5.25" style="6" customWidth="1"/>
    <col min="15" max="15" width="4.625" style="6" customWidth="1"/>
    <col min="16" max="16" width="6.75" style="6" customWidth="1"/>
    <col min="17" max="17" width="9" style="6"/>
    <col min="18" max="19" width="9" style="8"/>
    <col min="20" max="23" width="7.125" style="6" customWidth="1"/>
    <col min="24" max="16384" width="9" style="6"/>
  </cols>
  <sheetData>
    <row r="1" spans="1:19" s="1" customFormat="1" ht="21" customHeight="1">
      <c r="A1" s="378" t="s">
        <v>115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80"/>
    </row>
    <row r="2" spans="1:19" s="2" customFormat="1" ht="29.25" customHeight="1">
      <c r="A2" s="9" t="s">
        <v>103</v>
      </c>
      <c r="B2" s="10" t="s">
        <v>104</v>
      </c>
      <c r="C2" s="10" t="s">
        <v>51</v>
      </c>
      <c r="D2" s="10" t="s">
        <v>105</v>
      </c>
      <c r="E2" s="11" t="s">
        <v>9</v>
      </c>
      <c r="F2" s="11" t="s">
        <v>10</v>
      </c>
      <c r="G2" s="12" t="s">
        <v>106</v>
      </c>
      <c r="H2" s="12" t="s">
        <v>15</v>
      </c>
      <c r="I2" s="12" t="s">
        <v>107</v>
      </c>
      <c r="J2" s="12" t="s">
        <v>108</v>
      </c>
      <c r="K2" s="12" t="s">
        <v>109</v>
      </c>
      <c r="L2" s="20" t="s">
        <v>11</v>
      </c>
      <c r="M2" s="21" t="s">
        <v>110</v>
      </c>
      <c r="N2" s="12" t="s">
        <v>21</v>
      </c>
      <c r="O2" s="12" t="s">
        <v>22</v>
      </c>
      <c r="P2" s="22" t="s">
        <v>23</v>
      </c>
      <c r="Q2" s="26" t="s">
        <v>24</v>
      </c>
      <c r="R2" s="27" t="s">
        <v>25</v>
      </c>
      <c r="S2" s="28" t="s">
        <v>111</v>
      </c>
    </row>
    <row r="3" spans="1:19" s="3" customFormat="1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</row>
    <row r="4" spans="1:19" s="3" customFormat="1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</row>
    <row r="5" spans="1:19" s="3" customFormat="1" ht="21.7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</row>
    <row r="6" spans="1:19" s="3" customFormat="1" ht="21.75" customHeight="1">
      <c r="A6" s="13"/>
      <c r="B6" s="14"/>
      <c r="C6" s="15"/>
      <c r="D6" s="16"/>
      <c r="E6" s="17"/>
      <c r="F6" s="17"/>
      <c r="G6" s="17"/>
      <c r="H6" s="17"/>
      <c r="I6" s="17"/>
      <c r="J6" s="17"/>
      <c r="K6" s="17"/>
      <c r="L6" s="23"/>
      <c r="M6" s="24"/>
      <c r="N6" s="17"/>
      <c r="O6" s="17"/>
      <c r="P6" s="17"/>
      <c r="Q6" s="29"/>
      <c r="R6" s="30"/>
      <c r="S6" s="31"/>
    </row>
    <row r="7" spans="1:19" s="3" customFormat="1" ht="21.75" customHeight="1">
      <c r="A7" s="13"/>
      <c r="B7" s="14"/>
      <c r="C7" s="15"/>
      <c r="D7" s="16"/>
      <c r="E7" s="17"/>
      <c r="F7" s="17"/>
      <c r="G7" s="17"/>
      <c r="H7" s="17"/>
      <c r="I7" s="17"/>
      <c r="J7" s="17"/>
      <c r="K7" s="17"/>
      <c r="L7" s="23"/>
      <c r="M7" s="24"/>
      <c r="N7" s="17"/>
      <c r="O7" s="17"/>
      <c r="P7" s="17"/>
      <c r="Q7" s="29"/>
      <c r="R7" s="30"/>
      <c r="S7" s="31"/>
    </row>
    <row r="8" spans="1:19" s="4" customFormat="1" ht="21.75" customHeight="1">
      <c r="A8" s="381" t="s">
        <v>114</v>
      </c>
      <c r="B8" s="382"/>
      <c r="C8" s="18"/>
      <c r="D8" s="19">
        <f>COUNT(D3:D7)</f>
        <v>0</v>
      </c>
      <c r="E8" s="19">
        <f t="shared" ref="E8:R8" si="0">SUM(E3:E7)</f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25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32">
        <f t="shared" si="0"/>
        <v>0</v>
      </c>
      <c r="R8" s="33">
        <f t="shared" si="0"/>
        <v>0</v>
      </c>
      <c r="S8" s="34"/>
    </row>
  </sheetData>
  <mergeCells count="2">
    <mergeCell ref="A1:S1"/>
    <mergeCell ref="A8:B8"/>
  </mergeCells>
  <phoneticPr fontId="53" type="noConversion"/>
  <printOptions horizontalCentered="1"/>
  <pageMargins left="0.75" right="0.75" top="0.2" bottom="0.2" header="0.51" footer="0.51"/>
  <pageSetup paperSize="9" orientation="landscape" verticalDpi="180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W8"/>
  <sheetViews>
    <sheetView showGridLines="0" workbookViewId="0">
      <pane xSplit="3" ySplit="2" topLeftCell="D3" activePane="bottomRight" state="frozen"/>
      <selection pane="topRight"/>
      <selection pane="bottomLeft"/>
      <selection pane="bottomRight" sqref="A1:S1"/>
    </sheetView>
  </sheetViews>
  <sheetFormatPr defaultRowHeight="21" customHeight="1"/>
  <cols>
    <col min="1" max="1" width="4.5" style="5" customWidth="1"/>
    <col min="2" max="2" width="6" style="5" customWidth="1"/>
    <col min="3" max="3" width="7.125" style="5" customWidth="1"/>
    <col min="4" max="4" width="4.125" style="6" customWidth="1"/>
    <col min="5" max="5" width="9" style="6"/>
    <col min="6" max="6" width="8.25" style="6" customWidth="1"/>
    <col min="7" max="7" width="4.625" style="6" customWidth="1"/>
    <col min="8" max="8" width="4.875" style="6" customWidth="1"/>
    <col min="9" max="10" width="6.375" style="6" customWidth="1"/>
    <col min="11" max="11" width="5.75" style="6" customWidth="1"/>
    <col min="12" max="12" width="5.875" style="7" customWidth="1"/>
    <col min="13" max="13" width="9" style="6"/>
    <col min="14" max="14" width="5.25" style="6" customWidth="1"/>
    <col min="15" max="15" width="4.625" style="6" customWidth="1"/>
    <col min="16" max="16" width="6.75" style="6" customWidth="1"/>
    <col min="17" max="17" width="9" style="6"/>
    <col min="18" max="19" width="9" style="8"/>
    <col min="20" max="23" width="7.125" style="6" customWidth="1"/>
    <col min="24" max="16384" width="9" style="5"/>
  </cols>
  <sheetData>
    <row r="1" spans="1:23" s="1" customFormat="1" ht="21" customHeight="1">
      <c r="A1" s="378" t="s">
        <v>116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80"/>
    </row>
    <row r="2" spans="1:23" s="2" customFormat="1" ht="29.25" customHeight="1">
      <c r="A2" s="9" t="s">
        <v>103</v>
      </c>
      <c r="B2" s="10" t="s">
        <v>104</v>
      </c>
      <c r="C2" s="10" t="s">
        <v>51</v>
      </c>
      <c r="D2" s="10" t="s">
        <v>105</v>
      </c>
      <c r="E2" s="11" t="s">
        <v>9</v>
      </c>
      <c r="F2" s="11" t="s">
        <v>10</v>
      </c>
      <c r="G2" s="12" t="s">
        <v>106</v>
      </c>
      <c r="H2" s="12" t="s">
        <v>15</v>
      </c>
      <c r="I2" s="12" t="s">
        <v>107</v>
      </c>
      <c r="J2" s="12" t="s">
        <v>108</v>
      </c>
      <c r="K2" s="12" t="s">
        <v>109</v>
      </c>
      <c r="L2" s="20" t="s">
        <v>11</v>
      </c>
      <c r="M2" s="21" t="s">
        <v>110</v>
      </c>
      <c r="N2" s="12" t="s">
        <v>21</v>
      </c>
      <c r="O2" s="12" t="s">
        <v>22</v>
      </c>
      <c r="P2" s="22" t="s">
        <v>23</v>
      </c>
      <c r="Q2" s="26" t="s">
        <v>24</v>
      </c>
      <c r="R2" s="27" t="s">
        <v>25</v>
      </c>
      <c r="S2" s="28" t="s">
        <v>111</v>
      </c>
    </row>
    <row r="3" spans="1:23" s="3" customFormat="1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  <c r="T3"/>
      <c r="U3"/>
      <c r="V3"/>
      <c r="W3"/>
    </row>
    <row r="4" spans="1:23" s="3" customFormat="1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  <c r="T4"/>
      <c r="U4"/>
      <c r="V4"/>
      <c r="W4"/>
    </row>
    <row r="5" spans="1:23" s="3" customFormat="1" ht="21.7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  <c r="T5"/>
      <c r="U5"/>
      <c r="V5"/>
      <c r="W5"/>
    </row>
    <row r="6" spans="1:23" s="3" customFormat="1" ht="21.75" customHeight="1">
      <c r="A6" s="13"/>
      <c r="B6" s="14"/>
      <c r="C6" s="15"/>
      <c r="D6" s="16"/>
      <c r="E6" s="17"/>
      <c r="F6" s="17"/>
      <c r="G6" s="17"/>
      <c r="H6" s="17"/>
      <c r="I6" s="17"/>
      <c r="J6" s="17"/>
      <c r="K6" s="17"/>
      <c r="L6" s="23"/>
      <c r="M6" s="24"/>
      <c r="N6" s="17"/>
      <c r="O6" s="17"/>
      <c r="P6" s="17"/>
      <c r="Q6" s="29"/>
      <c r="R6" s="30"/>
      <c r="S6" s="31"/>
      <c r="T6"/>
      <c r="U6"/>
      <c r="V6"/>
      <c r="W6"/>
    </row>
    <row r="7" spans="1:23" s="3" customFormat="1" ht="21.75" customHeight="1">
      <c r="A7" s="13"/>
      <c r="B7" s="14"/>
      <c r="C7" s="15"/>
      <c r="D7" s="16"/>
      <c r="E7" s="17"/>
      <c r="F7" s="17"/>
      <c r="G7" s="17"/>
      <c r="H7" s="17"/>
      <c r="I7" s="17"/>
      <c r="J7" s="17"/>
      <c r="K7" s="17"/>
      <c r="L7" s="23"/>
      <c r="M7" s="24"/>
      <c r="N7" s="17"/>
      <c r="O7" s="17"/>
      <c r="P7" s="17"/>
      <c r="Q7" s="29"/>
      <c r="R7" s="30"/>
      <c r="S7" s="31"/>
      <c r="T7"/>
      <c r="U7"/>
      <c r="V7"/>
      <c r="W7"/>
    </row>
    <row r="8" spans="1:23" s="4" customFormat="1" ht="21.75" customHeight="1">
      <c r="A8" s="381" t="s">
        <v>114</v>
      </c>
      <c r="B8" s="382"/>
      <c r="C8" s="18"/>
      <c r="D8" s="19">
        <f>COUNT(D3:D7)</f>
        <v>0</v>
      </c>
      <c r="E8" s="19">
        <f t="shared" ref="E8:R8" si="0">SUM(E3:E7)</f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25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32">
        <f t="shared" si="0"/>
        <v>0</v>
      </c>
      <c r="R8" s="33">
        <f t="shared" si="0"/>
        <v>0</v>
      </c>
      <c r="S8" s="34"/>
    </row>
  </sheetData>
  <mergeCells count="2">
    <mergeCell ref="A1:S1"/>
    <mergeCell ref="A8:B8"/>
  </mergeCells>
  <phoneticPr fontId="53" type="noConversion"/>
  <printOptions horizontalCentered="1" verticalCentered="1"/>
  <pageMargins left="0" right="0" top="0" bottom="0" header="0.51" footer="0.51"/>
  <pageSetup paperSize="9" orientation="landscape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W8"/>
  <sheetViews>
    <sheetView workbookViewId="0">
      <pane xSplit="3" ySplit="2" topLeftCell="D3" activePane="bottomRight" state="frozen"/>
      <selection pane="topRight"/>
      <selection pane="bottomLeft"/>
      <selection pane="bottomRight" activeCell="I15" sqref="I15"/>
    </sheetView>
  </sheetViews>
  <sheetFormatPr defaultRowHeight="21" customHeight="1"/>
  <cols>
    <col min="1" max="1" width="4.5" style="5" customWidth="1"/>
    <col min="2" max="2" width="6" style="5" customWidth="1"/>
    <col min="3" max="3" width="7.125" style="5" customWidth="1"/>
    <col min="4" max="4" width="4.125" style="6" customWidth="1"/>
    <col min="5" max="5" width="9" style="6"/>
    <col min="6" max="6" width="8.25" style="6" customWidth="1"/>
    <col min="7" max="7" width="4.625" style="6" customWidth="1"/>
    <col min="8" max="8" width="4.875" style="6" customWidth="1"/>
    <col min="9" max="10" width="6.375" style="6" customWidth="1"/>
    <col min="11" max="11" width="5.75" style="6" customWidth="1"/>
    <col min="12" max="12" width="5.875" style="7" customWidth="1"/>
    <col min="13" max="13" width="9" style="6"/>
    <col min="14" max="14" width="5.25" style="6" customWidth="1"/>
    <col min="15" max="15" width="4.625" style="6" customWidth="1"/>
    <col min="16" max="16" width="6.75" style="6" customWidth="1"/>
    <col min="17" max="17" width="9" style="6"/>
    <col min="18" max="19" width="9" style="8"/>
    <col min="20" max="23" width="7.125" style="6" customWidth="1"/>
    <col min="24" max="16384" width="9" style="5"/>
  </cols>
  <sheetData>
    <row r="1" spans="1:23" s="1" customFormat="1" ht="21" customHeight="1">
      <c r="A1" s="378" t="s">
        <v>117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80"/>
    </row>
    <row r="2" spans="1:23" s="2" customFormat="1" ht="29.25" customHeight="1">
      <c r="A2" s="9" t="s">
        <v>103</v>
      </c>
      <c r="B2" s="10" t="s">
        <v>104</v>
      </c>
      <c r="C2" s="10" t="s">
        <v>51</v>
      </c>
      <c r="D2" s="10" t="s">
        <v>105</v>
      </c>
      <c r="E2" s="11" t="s">
        <v>9</v>
      </c>
      <c r="F2" s="11" t="s">
        <v>10</v>
      </c>
      <c r="G2" s="12" t="s">
        <v>106</v>
      </c>
      <c r="H2" s="12" t="s">
        <v>15</v>
      </c>
      <c r="I2" s="12" t="s">
        <v>107</v>
      </c>
      <c r="J2" s="12" t="s">
        <v>108</v>
      </c>
      <c r="K2" s="12" t="s">
        <v>109</v>
      </c>
      <c r="L2" s="20" t="s">
        <v>11</v>
      </c>
      <c r="M2" s="21" t="s">
        <v>110</v>
      </c>
      <c r="N2" s="12" t="s">
        <v>21</v>
      </c>
      <c r="O2" s="12" t="s">
        <v>22</v>
      </c>
      <c r="P2" s="22" t="s">
        <v>23</v>
      </c>
      <c r="Q2" s="26" t="s">
        <v>24</v>
      </c>
      <c r="R2" s="27" t="s">
        <v>25</v>
      </c>
      <c r="S2" s="28" t="s">
        <v>111</v>
      </c>
    </row>
    <row r="3" spans="1:23" s="3" customFormat="1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  <c r="T3"/>
      <c r="U3"/>
      <c r="V3"/>
      <c r="W3"/>
    </row>
    <row r="4" spans="1:23" s="3" customFormat="1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  <c r="T4"/>
      <c r="U4"/>
      <c r="V4"/>
      <c r="W4"/>
    </row>
    <row r="5" spans="1:23" s="3" customFormat="1" ht="21.7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  <c r="T5"/>
      <c r="U5"/>
      <c r="V5"/>
      <c r="W5"/>
    </row>
    <row r="6" spans="1:23" s="3" customFormat="1" ht="21.75" customHeight="1">
      <c r="A6" s="13"/>
      <c r="B6" s="14"/>
      <c r="C6" s="15"/>
      <c r="D6" s="16"/>
      <c r="E6" s="17"/>
      <c r="F6" s="17"/>
      <c r="G6" s="17"/>
      <c r="H6" s="17"/>
      <c r="I6" s="17"/>
      <c r="J6" s="17"/>
      <c r="K6" s="17"/>
      <c r="L6" s="23"/>
      <c r="M6" s="24"/>
      <c r="N6" s="17"/>
      <c r="O6" s="17"/>
      <c r="P6" s="17"/>
      <c r="Q6" s="29"/>
      <c r="R6" s="30"/>
      <c r="S6" s="31"/>
      <c r="T6"/>
      <c r="U6"/>
      <c r="V6"/>
      <c r="W6"/>
    </row>
    <row r="7" spans="1:23" s="3" customFormat="1" ht="21.75" customHeight="1">
      <c r="A7" s="13"/>
      <c r="B7" s="14"/>
      <c r="C7" s="15"/>
      <c r="D7" s="16"/>
      <c r="E7" s="17"/>
      <c r="F7" s="17"/>
      <c r="G7" s="17"/>
      <c r="H7" s="17"/>
      <c r="I7" s="17"/>
      <c r="J7" s="17"/>
      <c r="K7" s="17"/>
      <c r="L7" s="23"/>
      <c r="M7" s="24"/>
      <c r="N7" s="17"/>
      <c r="O7" s="17"/>
      <c r="P7" s="17"/>
      <c r="Q7" s="29"/>
      <c r="R7" s="30"/>
      <c r="S7" s="31"/>
      <c r="T7"/>
      <c r="U7"/>
      <c r="V7"/>
      <c r="W7"/>
    </row>
    <row r="8" spans="1:23" s="4" customFormat="1" ht="21.75" customHeight="1">
      <c r="A8" s="381" t="s">
        <v>114</v>
      </c>
      <c r="B8" s="382"/>
      <c r="C8" s="18"/>
      <c r="D8" s="19">
        <f>COUNT(D3:D7)</f>
        <v>0</v>
      </c>
      <c r="E8" s="19">
        <f t="shared" ref="E8:R8" si="0">SUM(E3:E7)</f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25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32">
        <f t="shared" si="0"/>
        <v>0</v>
      </c>
      <c r="R8" s="33">
        <f t="shared" si="0"/>
        <v>0</v>
      </c>
      <c r="S8" s="34"/>
    </row>
  </sheetData>
  <mergeCells count="2">
    <mergeCell ref="A1:S1"/>
    <mergeCell ref="A8:B8"/>
  </mergeCells>
  <phoneticPr fontId="53" type="noConversion"/>
  <printOptions horizontalCentered="1"/>
  <pageMargins left="0.75" right="0.75" top="0.98" bottom="0.98" header="0.51" footer="0.51"/>
  <pageSetup paperSize="9" orientation="landscape" horizontalDpi="180" verticalDpi="180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8"/>
  <sheetViews>
    <sheetView workbookViewId="0">
      <pane xSplit="3" ySplit="2" topLeftCell="D3" activePane="bottomRight" state="frozen"/>
      <selection pane="topRight"/>
      <selection pane="bottomLeft"/>
      <selection pane="bottomRight" sqref="A1:S1"/>
    </sheetView>
  </sheetViews>
  <sheetFormatPr defaultRowHeight="21" customHeight="1"/>
  <cols>
    <col min="1" max="1" width="4.5" style="5" customWidth="1"/>
    <col min="2" max="2" width="6" style="5" customWidth="1"/>
    <col min="3" max="3" width="7.125" style="5" customWidth="1"/>
    <col min="4" max="4" width="4.125" style="6" customWidth="1"/>
    <col min="5" max="5" width="9" style="6"/>
    <col min="6" max="6" width="8.25" style="6" customWidth="1"/>
    <col min="7" max="7" width="4.625" style="6" customWidth="1"/>
    <col min="8" max="8" width="4.875" style="6" customWidth="1"/>
    <col min="9" max="10" width="6.375" style="6" customWidth="1"/>
    <col min="11" max="11" width="5.75" style="6" customWidth="1"/>
    <col min="12" max="12" width="5.875" style="7" customWidth="1"/>
    <col min="13" max="13" width="9" style="6"/>
    <col min="14" max="14" width="5.25" style="6" customWidth="1"/>
    <col min="15" max="15" width="4.625" style="6" customWidth="1"/>
    <col min="16" max="16" width="6.75" style="6" customWidth="1"/>
    <col min="17" max="17" width="9" style="6"/>
    <col min="18" max="19" width="9" style="8"/>
    <col min="20" max="23" width="7.125" style="6" customWidth="1"/>
    <col min="24" max="16384" width="9" style="5"/>
  </cols>
  <sheetData>
    <row r="1" spans="1:23" s="1" customFormat="1" ht="21" customHeight="1">
      <c r="A1" s="378" t="s">
        <v>118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80"/>
    </row>
    <row r="2" spans="1:23" s="2" customFormat="1" ht="29.25" customHeight="1">
      <c r="A2" s="9" t="s">
        <v>103</v>
      </c>
      <c r="B2" s="10" t="s">
        <v>104</v>
      </c>
      <c r="C2" s="10" t="s">
        <v>51</v>
      </c>
      <c r="D2" s="10" t="s">
        <v>105</v>
      </c>
      <c r="E2" s="11" t="s">
        <v>9</v>
      </c>
      <c r="F2" s="11" t="s">
        <v>10</v>
      </c>
      <c r="G2" s="12" t="s">
        <v>106</v>
      </c>
      <c r="H2" s="12" t="s">
        <v>15</v>
      </c>
      <c r="I2" s="12" t="s">
        <v>107</v>
      </c>
      <c r="J2" s="12" t="s">
        <v>108</v>
      </c>
      <c r="K2" s="12" t="s">
        <v>109</v>
      </c>
      <c r="L2" s="20" t="s">
        <v>11</v>
      </c>
      <c r="M2" s="21" t="s">
        <v>110</v>
      </c>
      <c r="N2" s="12" t="s">
        <v>21</v>
      </c>
      <c r="O2" s="12" t="s">
        <v>22</v>
      </c>
      <c r="P2" s="22" t="s">
        <v>23</v>
      </c>
      <c r="Q2" s="26" t="s">
        <v>24</v>
      </c>
      <c r="R2" s="27" t="s">
        <v>25</v>
      </c>
      <c r="S2" s="28" t="s">
        <v>111</v>
      </c>
    </row>
    <row r="3" spans="1:23" s="3" customFormat="1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  <c r="T3"/>
      <c r="U3"/>
      <c r="V3"/>
      <c r="W3"/>
    </row>
    <row r="4" spans="1:23" s="3" customFormat="1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  <c r="T4"/>
      <c r="U4"/>
      <c r="V4"/>
      <c r="W4"/>
    </row>
    <row r="5" spans="1:23" s="3" customFormat="1" ht="21.7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  <c r="T5"/>
      <c r="U5"/>
      <c r="V5"/>
      <c r="W5"/>
    </row>
    <row r="6" spans="1:23" s="3" customFormat="1" ht="21.75" customHeight="1">
      <c r="A6" s="13"/>
      <c r="B6" s="14"/>
      <c r="C6" s="15"/>
      <c r="D6" s="16"/>
      <c r="E6" s="17"/>
      <c r="F6" s="17"/>
      <c r="G6" s="17"/>
      <c r="H6" s="17"/>
      <c r="I6" s="17"/>
      <c r="J6" s="17"/>
      <c r="K6" s="17"/>
      <c r="L6" s="23"/>
      <c r="M6" s="24"/>
      <c r="N6" s="17"/>
      <c r="O6" s="17"/>
      <c r="P6" s="17"/>
      <c r="Q6" s="29"/>
      <c r="R6" s="30"/>
      <c r="S6" s="31"/>
      <c r="T6"/>
      <c r="U6"/>
      <c r="V6"/>
      <c r="W6"/>
    </row>
    <row r="7" spans="1:23" s="3" customFormat="1" ht="21.75" customHeight="1">
      <c r="A7" s="13"/>
      <c r="B7" s="14"/>
      <c r="C7" s="15"/>
      <c r="D7" s="16"/>
      <c r="E7" s="17"/>
      <c r="F7" s="17"/>
      <c r="G7" s="17"/>
      <c r="H7" s="17"/>
      <c r="I7" s="17"/>
      <c r="J7" s="17"/>
      <c r="K7" s="17"/>
      <c r="L7" s="23"/>
      <c r="M7" s="24"/>
      <c r="N7" s="17"/>
      <c r="O7" s="17"/>
      <c r="P7" s="17"/>
      <c r="Q7" s="29"/>
      <c r="R7" s="30"/>
      <c r="S7" s="31"/>
      <c r="T7"/>
      <c r="U7"/>
      <c r="V7"/>
      <c r="W7"/>
    </row>
    <row r="8" spans="1:23" s="4" customFormat="1" ht="21.75" customHeight="1">
      <c r="A8" s="381" t="s">
        <v>114</v>
      </c>
      <c r="B8" s="382"/>
      <c r="C8" s="18"/>
      <c r="D8" s="19">
        <f>COUNT(D3:D7)</f>
        <v>0</v>
      </c>
      <c r="E8" s="19">
        <f t="shared" ref="E8:R8" si="0">SUM(E3:E7)</f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25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32">
        <f t="shared" si="0"/>
        <v>0</v>
      </c>
      <c r="R8" s="33">
        <f t="shared" si="0"/>
        <v>0</v>
      </c>
      <c r="S8" s="34"/>
    </row>
  </sheetData>
  <mergeCells count="2">
    <mergeCell ref="A1:S1"/>
    <mergeCell ref="A8:B8"/>
  </mergeCells>
  <phoneticPr fontId="53" type="noConversion"/>
  <pageMargins left="0.75" right="0.75" top="0.98" bottom="0.98" header="0.51" footer="0.51"/>
  <pageSetup paperSize="9" orientation="landscape" horizontalDpi="180" verticalDpi="18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W8"/>
  <sheetViews>
    <sheetView workbookViewId="0">
      <pane xSplit="3" ySplit="2" topLeftCell="D3" activePane="bottomRight" state="frozen"/>
      <selection pane="topRight"/>
      <selection pane="bottomLeft"/>
      <selection pane="bottomRight" activeCell="I15" sqref="I15"/>
    </sheetView>
  </sheetViews>
  <sheetFormatPr defaultRowHeight="21" customHeight="1"/>
  <cols>
    <col min="1" max="1" width="4.5" style="5" customWidth="1"/>
    <col min="2" max="2" width="6" style="5" customWidth="1"/>
    <col min="3" max="3" width="7.125" style="5" customWidth="1"/>
    <col min="4" max="4" width="4.125" style="6" customWidth="1"/>
    <col min="5" max="5" width="9" style="6"/>
    <col min="6" max="6" width="8.25" style="6" customWidth="1"/>
    <col min="7" max="7" width="4.625" style="6" customWidth="1"/>
    <col min="8" max="8" width="4.875" style="6" customWidth="1"/>
    <col min="9" max="10" width="6.375" style="6" customWidth="1"/>
    <col min="11" max="11" width="5.75" style="6" customWidth="1"/>
    <col min="12" max="12" width="5.875" style="7" customWidth="1"/>
    <col min="13" max="13" width="9" style="6"/>
    <col min="14" max="14" width="5.25" style="6" customWidth="1"/>
    <col min="15" max="15" width="4.625" style="6" customWidth="1"/>
    <col min="16" max="16" width="6.75" style="6" customWidth="1"/>
    <col min="17" max="17" width="9" style="6"/>
    <col min="18" max="19" width="9" style="8"/>
    <col min="20" max="23" width="7.125" style="6" customWidth="1"/>
    <col min="24" max="16384" width="9" style="5"/>
  </cols>
  <sheetData>
    <row r="1" spans="1:23" s="1" customFormat="1" ht="21" customHeight="1">
      <c r="A1" s="378" t="s">
        <v>119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80"/>
    </row>
    <row r="2" spans="1:23" s="2" customFormat="1" ht="29.25" customHeight="1">
      <c r="A2" s="9" t="s">
        <v>103</v>
      </c>
      <c r="B2" s="10" t="s">
        <v>104</v>
      </c>
      <c r="C2" s="10" t="s">
        <v>51</v>
      </c>
      <c r="D2" s="10" t="s">
        <v>105</v>
      </c>
      <c r="E2" s="11" t="s">
        <v>9</v>
      </c>
      <c r="F2" s="11" t="s">
        <v>10</v>
      </c>
      <c r="G2" s="12" t="s">
        <v>106</v>
      </c>
      <c r="H2" s="12" t="s">
        <v>15</v>
      </c>
      <c r="I2" s="12" t="s">
        <v>107</v>
      </c>
      <c r="J2" s="12" t="s">
        <v>108</v>
      </c>
      <c r="K2" s="12" t="s">
        <v>109</v>
      </c>
      <c r="L2" s="20" t="s">
        <v>11</v>
      </c>
      <c r="M2" s="21" t="s">
        <v>110</v>
      </c>
      <c r="N2" s="12" t="s">
        <v>21</v>
      </c>
      <c r="O2" s="12" t="s">
        <v>22</v>
      </c>
      <c r="P2" s="22" t="s">
        <v>23</v>
      </c>
      <c r="Q2" s="26" t="s">
        <v>24</v>
      </c>
      <c r="R2" s="27" t="s">
        <v>25</v>
      </c>
      <c r="S2" s="28" t="s">
        <v>111</v>
      </c>
    </row>
    <row r="3" spans="1:23" s="3" customFormat="1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  <c r="T3"/>
      <c r="U3"/>
      <c r="V3"/>
      <c r="W3"/>
    </row>
    <row r="4" spans="1:23" s="3" customFormat="1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  <c r="T4"/>
      <c r="U4"/>
      <c r="V4"/>
      <c r="W4"/>
    </row>
    <row r="5" spans="1:23" s="3" customFormat="1" ht="21.7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  <c r="T5"/>
      <c r="U5"/>
      <c r="V5"/>
      <c r="W5"/>
    </row>
    <row r="6" spans="1:23" s="3" customFormat="1" ht="21.75" customHeight="1">
      <c r="A6" s="13"/>
      <c r="B6" s="14"/>
      <c r="C6" s="15"/>
      <c r="D6" s="16"/>
      <c r="E6" s="17"/>
      <c r="F6" s="17"/>
      <c r="G6" s="17"/>
      <c r="H6" s="17"/>
      <c r="I6" s="17"/>
      <c r="J6" s="17"/>
      <c r="K6" s="17"/>
      <c r="L6" s="23"/>
      <c r="M6" s="24"/>
      <c r="N6" s="17"/>
      <c r="O6" s="17"/>
      <c r="P6" s="17"/>
      <c r="Q6" s="29"/>
      <c r="R6" s="30"/>
      <c r="S6" s="31"/>
      <c r="T6"/>
      <c r="U6"/>
      <c r="V6"/>
      <c r="W6"/>
    </row>
    <row r="7" spans="1:23" s="3" customFormat="1" ht="21.75" customHeight="1">
      <c r="A7" s="13"/>
      <c r="B7" s="14"/>
      <c r="C7" s="15"/>
      <c r="D7" s="16"/>
      <c r="E7" s="17"/>
      <c r="F7" s="17"/>
      <c r="G7" s="17"/>
      <c r="H7" s="17"/>
      <c r="I7" s="17"/>
      <c r="J7" s="17"/>
      <c r="K7" s="17"/>
      <c r="L7" s="23"/>
      <c r="M7" s="24"/>
      <c r="N7" s="17"/>
      <c r="O7" s="17"/>
      <c r="P7" s="17"/>
      <c r="Q7" s="29"/>
      <c r="R7" s="30"/>
      <c r="S7" s="31"/>
      <c r="T7"/>
      <c r="U7"/>
      <c r="V7"/>
      <c r="W7"/>
    </row>
    <row r="8" spans="1:23" s="4" customFormat="1" ht="21.75" customHeight="1">
      <c r="A8" s="381" t="s">
        <v>114</v>
      </c>
      <c r="B8" s="382"/>
      <c r="C8" s="18"/>
      <c r="D8" s="19">
        <f>COUNT(D3:D7)</f>
        <v>0</v>
      </c>
      <c r="E8" s="19">
        <f t="shared" ref="E8:R8" si="0">SUM(E3:E7)</f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25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32">
        <f t="shared" si="0"/>
        <v>0</v>
      </c>
      <c r="R8" s="33">
        <f t="shared" si="0"/>
        <v>0</v>
      </c>
      <c r="S8" s="34"/>
    </row>
  </sheetData>
  <mergeCells count="2">
    <mergeCell ref="A1:S1"/>
    <mergeCell ref="A8:B8"/>
  </mergeCells>
  <phoneticPr fontId="53" type="noConversion"/>
  <pageMargins left="0.75" right="0.75" top="1" bottom="1" header="0.5" footer="0.5"/>
  <pageSetup paperSize="9" orientation="landscape" horizontalDpi="180" verticalDpi="18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8"/>
  <sheetViews>
    <sheetView workbookViewId="0">
      <pane xSplit="3" ySplit="2" topLeftCell="D3" activePane="bottomRight" state="frozen"/>
      <selection pane="topRight"/>
      <selection pane="bottomLeft"/>
      <selection pane="bottomRight" sqref="A1:S1"/>
    </sheetView>
  </sheetViews>
  <sheetFormatPr defaultRowHeight="21" customHeight="1"/>
  <cols>
    <col min="1" max="1" width="4.5" style="5" customWidth="1"/>
    <col min="2" max="2" width="6" style="5" customWidth="1"/>
    <col min="3" max="3" width="7.125" style="5" customWidth="1"/>
    <col min="4" max="4" width="4.125" style="6" customWidth="1"/>
    <col min="5" max="5" width="9" style="6"/>
    <col min="6" max="6" width="8.25" style="6" customWidth="1"/>
    <col min="7" max="7" width="4.625" style="6" customWidth="1"/>
    <col min="8" max="8" width="4.875" style="6" customWidth="1"/>
    <col min="9" max="10" width="6.375" style="6" customWidth="1"/>
    <col min="11" max="11" width="5.75" style="6" customWidth="1"/>
    <col min="12" max="12" width="5.875" style="7" customWidth="1"/>
    <col min="13" max="13" width="9" style="6"/>
    <col min="14" max="14" width="5.25" style="6" customWidth="1"/>
    <col min="15" max="15" width="4.625" style="6" customWidth="1"/>
    <col min="16" max="16" width="6.75" style="6" customWidth="1"/>
    <col min="17" max="17" width="9" style="6"/>
    <col min="18" max="19" width="9" style="8"/>
    <col min="20" max="23" width="7.125" style="6" customWidth="1"/>
    <col min="24" max="16384" width="9" style="5"/>
  </cols>
  <sheetData>
    <row r="1" spans="1:23" s="1" customFormat="1" ht="21" customHeight="1">
      <c r="A1" s="378" t="s">
        <v>120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80"/>
    </row>
    <row r="2" spans="1:23" s="2" customFormat="1" ht="29.25" customHeight="1">
      <c r="A2" s="9" t="s">
        <v>103</v>
      </c>
      <c r="B2" s="10" t="s">
        <v>104</v>
      </c>
      <c r="C2" s="10" t="s">
        <v>51</v>
      </c>
      <c r="D2" s="10" t="s">
        <v>105</v>
      </c>
      <c r="E2" s="11" t="s">
        <v>9</v>
      </c>
      <c r="F2" s="11" t="s">
        <v>10</v>
      </c>
      <c r="G2" s="12" t="s">
        <v>106</v>
      </c>
      <c r="H2" s="12" t="s">
        <v>15</v>
      </c>
      <c r="I2" s="12" t="s">
        <v>107</v>
      </c>
      <c r="J2" s="12" t="s">
        <v>108</v>
      </c>
      <c r="K2" s="12" t="s">
        <v>109</v>
      </c>
      <c r="L2" s="20" t="s">
        <v>11</v>
      </c>
      <c r="M2" s="21" t="s">
        <v>110</v>
      </c>
      <c r="N2" s="12" t="s">
        <v>21</v>
      </c>
      <c r="O2" s="12" t="s">
        <v>22</v>
      </c>
      <c r="P2" s="22" t="s">
        <v>23</v>
      </c>
      <c r="Q2" s="26" t="s">
        <v>24</v>
      </c>
      <c r="R2" s="27" t="s">
        <v>25</v>
      </c>
      <c r="S2" s="28" t="s">
        <v>111</v>
      </c>
    </row>
    <row r="3" spans="1:23" s="3" customFormat="1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  <c r="T3"/>
      <c r="U3"/>
      <c r="V3"/>
      <c r="W3"/>
    </row>
    <row r="4" spans="1:23" s="3" customFormat="1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  <c r="T4"/>
      <c r="U4"/>
      <c r="V4"/>
      <c r="W4"/>
    </row>
    <row r="5" spans="1:23" s="3" customFormat="1" ht="21.7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  <c r="T5"/>
      <c r="U5"/>
      <c r="V5"/>
      <c r="W5"/>
    </row>
    <row r="6" spans="1:23" s="3" customFormat="1" ht="21.75" customHeight="1">
      <c r="A6" s="13"/>
      <c r="B6" s="14"/>
      <c r="C6" s="15"/>
      <c r="D6" s="16"/>
      <c r="E6" s="17"/>
      <c r="F6" s="17"/>
      <c r="G6" s="17"/>
      <c r="H6" s="17"/>
      <c r="I6" s="17"/>
      <c r="J6" s="17"/>
      <c r="K6" s="17"/>
      <c r="L6" s="23"/>
      <c r="M6" s="24"/>
      <c r="N6" s="17"/>
      <c r="O6" s="17"/>
      <c r="P6" s="17"/>
      <c r="Q6" s="29"/>
      <c r="R6" s="30"/>
      <c r="S6" s="31"/>
      <c r="T6"/>
      <c r="U6"/>
      <c r="V6"/>
      <c r="W6"/>
    </row>
    <row r="7" spans="1:23" s="3" customFormat="1" ht="21.75" customHeight="1">
      <c r="A7" s="13"/>
      <c r="B7" s="14"/>
      <c r="C7" s="15"/>
      <c r="D7" s="16"/>
      <c r="E7" s="17"/>
      <c r="F7" s="17"/>
      <c r="G7" s="17"/>
      <c r="H7" s="17"/>
      <c r="I7" s="17"/>
      <c r="J7" s="17"/>
      <c r="K7" s="17"/>
      <c r="L7" s="23"/>
      <c r="M7" s="24"/>
      <c r="N7" s="17"/>
      <c r="O7" s="17"/>
      <c r="P7" s="17"/>
      <c r="Q7" s="29"/>
      <c r="R7" s="30"/>
      <c r="S7" s="31"/>
      <c r="T7"/>
      <c r="U7"/>
      <c r="V7"/>
      <c r="W7"/>
    </row>
    <row r="8" spans="1:23" s="4" customFormat="1" ht="21.75" customHeight="1">
      <c r="A8" s="381" t="s">
        <v>114</v>
      </c>
      <c r="B8" s="382"/>
      <c r="C8" s="18"/>
      <c r="D8" s="19">
        <f>COUNT(D3:D7)</f>
        <v>0</v>
      </c>
      <c r="E8" s="19">
        <f t="shared" ref="E8:R8" si="0">SUM(E3:E7)</f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25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32">
        <f t="shared" si="0"/>
        <v>0</v>
      </c>
      <c r="R8" s="33">
        <f t="shared" si="0"/>
        <v>0</v>
      </c>
      <c r="S8" s="34"/>
    </row>
  </sheetData>
  <mergeCells count="2">
    <mergeCell ref="A1:S1"/>
    <mergeCell ref="A8:B8"/>
  </mergeCells>
  <phoneticPr fontId="53" type="noConversion"/>
  <printOptions horizontalCentered="1"/>
  <pageMargins left="0.75" right="0.75" top="0.98" bottom="0.98" header="0.51" footer="0.51"/>
  <pageSetup paperSize="9" orientation="landscape" horizontalDpi="180" verticalDpi="18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W8"/>
  <sheetViews>
    <sheetView workbookViewId="0">
      <pane xSplit="3" ySplit="2" topLeftCell="D3" activePane="bottomRight" state="frozen"/>
      <selection pane="topRight"/>
      <selection pane="bottomLeft"/>
      <selection pane="bottomRight" activeCell="J15" sqref="J15"/>
    </sheetView>
  </sheetViews>
  <sheetFormatPr defaultRowHeight="21" customHeight="1"/>
  <cols>
    <col min="1" max="1" width="4.5" style="5" customWidth="1"/>
    <col min="2" max="2" width="6" style="5" customWidth="1"/>
    <col min="3" max="3" width="7.125" style="5" customWidth="1"/>
    <col min="4" max="4" width="4.125" style="6" customWidth="1"/>
    <col min="5" max="5" width="9" style="6"/>
    <col min="6" max="6" width="8.25" style="6" customWidth="1"/>
    <col min="7" max="7" width="4.625" style="6" customWidth="1"/>
    <col min="8" max="8" width="4.875" style="6" customWidth="1"/>
    <col min="9" max="10" width="6.375" style="6" customWidth="1"/>
    <col min="11" max="11" width="5.75" style="6" customWidth="1"/>
    <col min="12" max="12" width="5.875" style="7" customWidth="1"/>
    <col min="13" max="13" width="9" style="6"/>
    <col min="14" max="14" width="5.25" style="6" customWidth="1"/>
    <col min="15" max="15" width="4.625" style="6" customWidth="1"/>
    <col min="16" max="16" width="6.75" style="6" customWidth="1"/>
    <col min="17" max="17" width="9" style="6"/>
    <col min="18" max="19" width="9" style="8"/>
    <col min="20" max="23" width="7.125" style="6" customWidth="1"/>
    <col min="24" max="16384" width="9" style="5"/>
  </cols>
  <sheetData>
    <row r="1" spans="1:23" s="1" customFormat="1" ht="21" customHeight="1">
      <c r="A1" s="378" t="s">
        <v>121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80"/>
    </row>
    <row r="2" spans="1:23" s="2" customFormat="1" ht="29.25" customHeight="1">
      <c r="A2" s="9" t="s">
        <v>103</v>
      </c>
      <c r="B2" s="10" t="s">
        <v>104</v>
      </c>
      <c r="C2" s="10" t="s">
        <v>51</v>
      </c>
      <c r="D2" s="10" t="s">
        <v>105</v>
      </c>
      <c r="E2" s="11" t="s">
        <v>9</v>
      </c>
      <c r="F2" s="11" t="s">
        <v>10</v>
      </c>
      <c r="G2" s="12" t="s">
        <v>106</v>
      </c>
      <c r="H2" s="12" t="s">
        <v>15</v>
      </c>
      <c r="I2" s="12" t="s">
        <v>107</v>
      </c>
      <c r="J2" s="12" t="s">
        <v>108</v>
      </c>
      <c r="K2" s="12" t="s">
        <v>109</v>
      </c>
      <c r="L2" s="20" t="s">
        <v>11</v>
      </c>
      <c r="M2" s="21" t="s">
        <v>110</v>
      </c>
      <c r="N2" s="12" t="s">
        <v>21</v>
      </c>
      <c r="O2" s="12" t="s">
        <v>22</v>
      </c>
      <c r="P2" s="22" t="s">
        <v>23</v>
      </c>
      <c r="Q2" s="26" t="s">
        <v>24</v>
      </c>
      <c r="R2" s="27" t="s">
        <v>25</v>
      </c>
      <c r="S2" s="28" t="s">
        <v>111</v>
      </c>
    </row>
    <row r="3" spans="1:23" s="3" customFormat="1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  <c r="T3"/>
      <c r="U3"/>
      <c r="V3"/>
      <c r="W3"/>
    </row>
    <row r="4" spans="1:23" s="3" customFormat="1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  <c r="T4"/>
      <c r="U4"/>
      <c r="V4"/>
      <c r="W4"/>
    </row>
    <row r="5" spans="1:23" s="3" customFormat="1" ht="21.7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  <c r="T5"/>
      <c r="U5"/>
      <c r="V5"/>
      <c r="W5"/>
    </row>
    <row r="6" spans="1:23" s="3" customFormat="1" ht="21.75" customHeight="1">
      <c r="A6" s="13"/>
      <c r="B6" s="14"/>
      <c r="C6" s="15"/>
      <c r="D6" s="16"/>
      <c r="E6" s="17"/>
      <c r="F6" s="17"/>
      <c r="G6" s="17"/>
      <c r="H6" s="17"/>
      <c r="I6" s="17"/>
      <c r="J6" s="17"/>
      <c r="K6" s="17"/>
      <c r="L6" s="23"/>
      <c r="M6" s="24"/>
      <c r="N6" s="17"/>
      <c r="O6" s="17"/>
      <c r="P6" s="17"/>
      <c r="Q6" s="29"/>
      <c r="R6" s="30"/>
      <c r="S6" s="31"/>
      <c r="T6"/>
      <c r="U6"/>
      <c r="V6"/>
      <c r="W6"/>
    </row>
    <row r="7" spans="1:23" s="3" customFormat="1" ht="21.75" customHeight="1">
      <c r="A7" s="13"/>
      <c r="B7" s="14"/>
      <c r="C7" s="15"/>
      <c r="D7" s="16"/>
      <c r="E7" s="17"/>
      <c r="F7" s="17"/>
      <c r="G7" s="17"/>
      <c r="H7" s="17"/>
      <c r="I7" s="17"/>
      <c r="J7" s="17"/>
      <c r="K7" s="17"/>
      <c r="L7" s="23"/>
      <c r="M7" s="24"/>
      <c r="N7" s="17"/>
      <c r="O7" s="17"/>
      <c r="P7" s="17"/>
      <c r="Q7" s="29"/>
      <c r="R7" s="30"/>
      <c r="S7" s="31"/>
      <c r="T7"/>
      <c r="U7"/>
      <c r="V7"/>
      <c r="W7"/>
    </row>
    <row r="8" spans="1:23" s="4" customFormat="1" ht="21.75" customHeight="1">
      <c r="A8" s="381" t="s">
        <v>114</v>
      </c>
      <c r="B8" s="382"/>
      <c r="C8" s="18"/>
      <c r="D8" s="19">
        <f>COUNT(D3:D7)</f>
        <v>0</v>
      </c>
      <c r="E8" s="19">
        <f t="shared" ref="E8:R8" si="0">SUM(E3:E7)</f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25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32">
        <f t="shared" si="0"/>
        <v>0</v>
      </c>
      <c r="R8" s="33">
        <f t="shared" si="0"/>
        <v>0</v>
      </c>
      <c r="S8" s="34"/>
    </row>
  </sheetData>
  <mergeCells count="2">
    <mergeCell ref="A1:S1"/>
    <mergeCell ref="A8:B8"/>
  </mergeCells>
  <phoneticPr fontId="53" type="noConversion"/>
  <printOptions horizontalCentered="1"/>
  <pageMargins left="0.75" right="0.75" top="0.98" bottom="0.98" header="0.51" footer="0.51"/>
  <pageSetup paperSize="9" orientation="landscape" verticalDpi="180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W8"/>
  <sheetViews>
    <sheetView workbookViewId="0">
      <pane xSplit="3" ySplit="2" topLeftCell="D3" activePane="bottomRight" state="frozen"/>
      <selection pane="topRight"/>
      <selection pane="bottomLeft"/>
      <selection pane="bottomRight" sqref="A1:S1"/>
    </sheetView>
  </sheetViews>
  <sheetFormatPr defaultRowHeight="21" customHeight="1"/>
  <cols>
    <col min="1" max="1" width="4.5" style="5" customWidth="1"/>
    <col min="2" max="2" width="6" style="5" customWidth="1"/>
    <col min="3" max="3" width="7.125" style="5" customWidth="1"/>
    <col min="4" max="4" width="4.125" style="6" customWidth="1"/>
    <col min="5" max="5" width="9" style="6"/>
    <col min="6" max="6" width="8.25" style="6" customWidth="1"/>
    <col min="7" max="7" width="4.625" style="6" customWidth="1"/>
    <col min="8" max="8" width="4.875" style="6" customWidth="1"/>
    <col min="9" max="10" width="6.375" style="6" customWidth="1"/>
    <col min="11" max="11" width="5.75" style="6" customWidth="1"/>
    <col min="12" max="12" width="5.875" style="7" customWidth="1"/>
    <col min="13" max="13" width="9" style="6"/>
    <col min="14" max="14" width="5.25" style="6" customWidth="1"/>
    <col min="15" max="15" width="4.625" style="6" customWidth="1"/>
    <col min="16" max="16" width="6.75" style="6" customWidth="1"/>
    <col min="17" max="17" width="9" style="6"/>
    <col min="18" max="19" width="9" style="8"/>
    <col min="20" max="23" width="7.125" style="6" customWidth="1"/>
    <col min="24" max="16384" width="9" style="5"/>
  </cols>
  <sheetData>
    <row r="1" spans="1:23" s="1" customFormat="1" ht="21" customHeight="1">
      <c r="A1" s="378" t="s">
        <v>122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80"/>
    </row>
    <row r="2" spans="1:23" s="2" customFormat="1" ht="29.25" customHeight="1">
      <c r="A2" s="9" t="s">
        <v>103</v>
      </c>
      <c r="B2" s="10" t="s">
        <v>104</v>
      </c>
      <c r="C2" s="10" t="s">
        <v>51</v>
      </c>
      <c r="D2" s="10" t="s">
        <v>105</v>
      </c>
      <c r="E2" s="11" t="s">
        <v>9</v>
      </c>
      <c r="F2" s="11" t="s">
        <v>10</v>
      </c>
      <c r="G2" s="12" t="s">
        <v>106</v>
      </c>
      <c r="H2" s="12" t="s">
        <v>15</v>
      </c>
      <c r="I2" s="12" t="s">
        <v>107</v>
      </c>
      <c r="J2" s="12" t="s">
        <v>108</v>
      </c>
      <c r="K2" s="12" t="s">
        <v>109</v>
      </c>
      <c r="L2" s="20" t="s">
        <v>11</v>
      </c>
      <c r="M2" s="21" t="s">
        <v>110</v>
      </c>
      <c r="N2" s="12" t="s">
        <v>21</v>
      </c>
      <c r="O2" s="12" t="s">
        <v>22</v>
      </c>
      <c r="P2" s="22" t="s">
        <v>23</v>
      </c>
      <c r="Q2" s="26" t="s">
        <v>24</v>
      </c>
      <c r="R2" s="27" t="s">
        <v>25</v>
      </c>
      <c r="S2" s="28" t="s">
        <v>111</v>
      </c>
    </row>
    <row r="3" spans="1:23" s="3" customFormat="1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  <c r="T3"/>
      <c r="U3"/>
      <c r="V3"/>
      <c r="W3"/>
    </row>
    <row r="4" spans="1:23" s="3" customFormat="1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  <c r="T4"/>
      <c r="U4"/>
      <c r="V4"/>
      <c r="W4"/>
    </row>
    <row r="5" spans="1:23" s="3" customFormat="1" ht="21.7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  <c r="T5"/>
      <c r="U5"/>
      <c r="V5"/>
      <c r="W5"/>
    </row>
    <row r="6" spans="1:23" s="3" customFormat="1" ht="21.75" customHeight="1">
      <c r="A6" s="13"/>
      <c r="B6" s="14"/>
      <c r="C6" s="15"/>
      <c r="D6" s="16"/>
      <c r="E6" s="17"/>
      <c r="F6" s="17"/>
      <c r="G6" s="17"/>
      <c r="H6" s="17"/>
      <c r="I6" s="17"/>
      <c r="J6" s="17"/>
      <c r="K6" s="17"/>
      <c r="L6" s="23"/>
      <c r="M6" s="24"/>
      <c r="N6" s="17"/>
      <c r="O6" s="17"/>
      <c r="P6" s="17"/>
      <c r="Q6" s="29"/>
      <c r="R6" s="30"/>
      <c r="S6" s="31"/>
      <c r="T6"/>
      <c r="U6"/>
      <c r="V6"/>
      <c r="W6"/>
    </row>
    <row r="7" spans="1:23" s="3" customFormat="1" ht="21.75" customHeight="1">
      <c r="A7" s="13"/>
      <c r="B7" s="14"/>
      <c r="C7" s="15"/>
      <c r="D7" s="16"/>
      <c r="E7" s="17"/>
      <c r="F7" s="17"/>
      <c r="G7" s="17"/>
      <c r="H7" s="17"/>
      <c r="I7" s="17"/>
      <c r="J7" s="17"/>
      <c r="K7" s="17"/>
      <c r="L7" s="23"/>
      <c r="M7" s="24"/>
      <c r="N7" s="17"/>
      <c r="O7" s="17"/>
      <c r="P7" s="17"/>
      <c r="Q7" s="29"/>
      <c r="R7" s="30"/>
      <c r="S7" s="31"/>
      <c r="T7"/>
      <c r="U7"/>
      <c r="V7"/>
      <c r="W7"/>
    </row>
    <row r="8" spans="1:23" s="4" customFormat="1" ht="21.75" customHeight="1">
      <c r="A8" s="381" t="s">
        <v>114</v>
      </c>
      <c r="B8" s="382"/>
      <c r="C8" s="18"/>
      <c r="D8" s="19">
        <f>COUNT(D3:D7)</f>
        <v>0</v>
      </c>
      <c r="E8" s="19">
        <f t="shared" ref="E8:R8" si="0">SUM(E3:E7)</f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25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32">
        <f t="shared" si="0"/>
        <v>0</v>
      </c>
      <c r="R8" s="33">
        <f t="shared" si="0"/>
        <v>0</v>
      </c>
      <c r="S8" s="34"/>
    </row>
  </sheetData>
  <mergeCells count="2">
    <mergeCell ref="A1:S1"/>
    <mergeCell ref="A8:B8"/>
  </mergeCells>
  <phoneticPr fontId="53" type="noConversion"/>
  <printOptions horizontalCentered="1"/>
  <pageMargins left="0.35" right="0.35" top="0.98" bottom="0.98" header="0.51" footer="0.51"/>
  <pageSetup paperSize="9" orientation="landscape"/>
  <headerFooter alignWithMargins="0">
    <oddFooter>&amp;R&amp;"新細明體,倾斜"模具&amp;"宋体,倾斜"组，第&amp;"Times New Roman,倾斜"&amp;P&amp;"宋体,倾斜"页，共&amp;"Times New Roman,倾斜"&amp;N&amp;"宋体,倾斜"页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W8"/>
  <sheetViews>
    <sheetView workbookViewId="0">
      <pane xSplit="3" ySplit="2" topLeftCell="D3" activePane="bottomRight" state="frozen"/>
      <selection pane="topRight"/>
      <selection pane="bottomLeft"/>
      <selection pane="bottomRight" sqref="A1:S1"/>
    </sheetView>
  </sheetViews>
  <sheetFormatPr defaultRowHeight="21" customHeight="1"/>
  <cols>
    <col min="1" max="1" width="4.5" style="5" customWidth="1"/>
    <col min="2" max="2" width="6" style="5" customWidth="1"/>
    <col min="3" max="3" width="7.125" style="5" customWidth="1"/>
    <col min="4" max="4" width="4.125" style="6" customWidth="1"/>
    <col min="5" max="5" width="9" style="6"/>
    <col min="6" max="6" width="8.25" style="6" customWidth="1"/>
    <col min="7" max="7" width="4.625" style="6" customWidth="1"/>
    <col min="8" max="8" width="4.875" style="6" customWidth="1"/>
    <col min="9" max="10" width="6.375" style="6" customWidth="1"/>
    <col min="11" max="11" width="5.75" style="6" customWidth="1"/>
    <col min="12" max="12" width="5.875" style="7" customWidth="1"/>
    <col min="13" max="13" width="9" style="6"/>
    <col min="14" max="14" width="5.25" style="6" customWidth="1"/>
    <col min="15" max="15" width="4.625" style="6" customWidth="1"/>
    <col min="16" max="16" width="6.75" style="6" customWidth="1"/>
    <col min="17" max="17" width="9" style="6"/>
    <col min="18" max="19" width="9" style="8"/>
    <col min="20" max="23" width="7.125" style="6" customWidth="1"/>
    <col min="24" max="16384" width="9" style="5"/>
  </cols>
  <sheetData>
    <row r="1" spans="1:23" s="1" customFormat="1" ht="21" customHeight="1">
      <c r="A1" s="378" t="s">
        <v>123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80"/>
    </row>
    <row r="2" spans="1:23" s="2" customFormat="1" ht="29.25" customHeight="1">
      <c r="A2" s="9" t="s">
        <v>103</v>
      </c>
      <c r="B2" s="10" t="s">
        <v>104</v>
      </c>
      <c r="C2" s="10" t="s">
        <v>51</v>
      </c>
      <c r="D2" s="10" t="s">
        <v>105</v>
      </c>
      <c r="E2" s="11" t="s">
        <v>9</v>
      </c>
      <c r="F2" s="11" t="s">
        <v>10</v>
      </c>
      <c r="G2" s="12" t="s">
        <v>106</v>
      </c>
      <c r="H2" s="12" t="s">
        <v>15</v>
      </c>
      <c r="I2" s="12" t="s">
        <v>107</v>
      </c>
      <c r="J2" s="12" t="s">
        <v>108</v>
      </c>
      <c r="K2" s="12" t="s">
        <v>109</v>
      </c>
      <c r="L2" s="20" t="s">
        <v>11</v>
      </c>
      <c r="M2" s="21" t="s">
        <v>110</v>
      </c>
      <c r="N2" s="12" t="s">
        <v>21</v>
      </c>
      <c r="O2" s="12" t="s">
        <v>22</v>
      </c>
      <c r="P2" s="22" t="s">
        <v>23</v>
      </c>
      <c r="Q2" s="26" t="s">
        <v>24</v>
      </c>
      <c r="R2" s="27" t="s">
        <v>25</v>
      </c>
      <c r="S2" s="28" t="s">
        <v>111</v>
      </c>
    </row>
    <row r="3" spans="1:23" s="3" customFormat="1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  <c r="T3"/>
      <c r="U3"/>
      <c r="V3"/>
      <c r="W3"/>
    </row>
    <row r="4" spans="1:23" s="3" customFormat="1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  <c r="T4"/>
      <c r="U4"/>
      <c r="V4"/>
      <c r="W4"/>
    </row>
    <row r="5" spans="1:23" s="3" customFormat="1" ht="21.7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  <c r="T5"/>
      <c r="U5"/>
      <c r="V5"/>
      <c r="W5"/>
    </row>
    <row r="6" spans="1:23" s="3" customFormat="1" ht="21.75" customHeight="1">
      <c r="A6" s="13"/>
      <c r="B6" s="14"/>
      <c r="C6" s="15"/>
      <c r="D6" s="16"/>
      <c r="E6" s="17"/>
      <c r="F6" s="17"/>
      <c r="G6" s="17"/>
      <c r="H6" s="17"/>
      <c r="I6" s="17"/>
      <c r="J6" s="17"/>
      <c r="K6" s="17"/>
      <c r="L6" s="23"/>
      <c r="M6" s="24"/>
      <c r="N6" s="17"/>
      <c r="O6" s="17"/>
      <c r="P6" s="17"/>
      <c r="Q6" s="29"/>
      <c r="R6" s="30"/>
      <c r="S6" s="31"/>
      <c r="T6"/>
      <c r="U6"/>
      <c r="V6"/>
      <c r="W6"/>
    </row>
    <row r="7" spans="1:23" s="3" customFormat="1" ht="21.75" customHeight="1">
      <c r="A7" s="13"/>
      <c r="B7" s="14"/>
      <c r="C7" s="15"/>
      <c r="D7" s="16"/>
      <c r="E7" s="17"/>
      <c r="F7" s="17"/>
      <c r="G7" s="17"/>
      <c r="H7" s="17"/>
      <c r="I7" s="17"/>
      <c r="J7" s="17"/>
      <c r="K7" s="17"/>
      <c r="L7" s="23"/>
      <c r="M7" s="24"/>
      <c r="N7" s="17"/>
      <c r="O7" s="17"/>
      <c r="P7" s="17"/>
      <c r="Q7" s="29"/>
      <c r="R7" s="30"/>
      <c r="S7" s="31"/>
      <c r="T7"/>
      <c r="U7"/>
      <c r="V7"/>
      <c r="W7"/>
    </row>
    <row r="8" spans="1:23" s="4" customFormat="1" ht="21.75" customHeight="1">
      <c r="A8" s="381" t="s">
        <v>114</v>
      </c>
      <c r="B8" s="382"/>
      <c r="C8" s="18"/>
      <c r="D8" s="19">
        <f>COUNT(D3:D7)</f>
        <v>0</v>
      </c>
      <c r="E8" s="19">
        <f t="shared" ref="E8:R8" si="0">SUM(E3:E7)</f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25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32">
        <f t="shared" si="0"/>
        <v>0</v>
      </c>
      <c r="R8" s="33">
        <f t="shared" si="0"/>
        <v>0</v>
      </c>
      <c r="S8" s="34"/>
    </row>
  </sheetData>
  <mergeCells count="2">
    <mergeCell ref="A1:S1"/>
    <mergeCell ref="A8:B8"/>
  </mergeCells>
  <phoneticPr fontId="53" type="noConversion"/>
  <printOptions horizontalCentered="1"/>
  <pageMargins left="0.75" right="0.75" top="0.98" bottom="0.98" header="0.51" footer="0.51"/>
  <pageSetup paperSize="9" orientation="landscape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W8"/>
  <sheetViews>
    <sheetView workbookViewId="0">
      <pane xSplit="3" ySplit="2" topLeftCell="D3" activePane="bottomRight" state="frozen"/>
      <selection pane="topRight"/>
      <selection pane="bottomLeft"/>
      <selection pane="bottomRight" sqref="A1:S1"/>
    </sheetView>
  </sheetViews>
  <sheetFormatPr defaultRowHeight="21" customHeight="1"/>
  <cols>
    <col min="1" max="1" width="4.5" style="5" customWidth="1"/>
    <col min="2" max="2" width="6" style="5" customWidth="1"/>
    <col min="3" max="3" width="7.125" style="5" customWidth="1"/>
    <col min="4" max="4" width="4.125" style="6" customWidth="1"/>
    <col min="5" max="5" width="9" style="6"/>
    <col min="6" max="6" width="8.25" style="6" customWidth="1"/>
    <col min="7" max="7" width="4.625" style="6" customWidth="1"/>
    <col min="8" max="8" width="4.875" style="6" customWidth="1"/>
    <col min="9" max="10" width="6.375" style="6" customWidth="1"/>
    <col min="11" max="11" width="5.75" style="6" customWidth="1"/>
    <col min="12" max="12" width="5.875" style="7" customWidth="1"/>
    <col min="13" max="13" width="9" style="6"/>
    <col min="14" max="14" width="5.25" style="6" customWidth="1"/>
    <col min="15" max="15" width="4.625" style="6" customWidth="1"/>
    <col min="16" max="16" width="6.75" style="6" customWidth="1"/>
    <col min="17" max="17" width="9" style="6"/>
    <col min="18" max="19" width="9" style="8"/>
    <col min="20" max="23" width="7.125" style="6" customWidth="1"/>
    <col min="24" max="16384" width="9" style="5"/>
  </cols>
  <sheetData>
    <row r="1" spans="1:23" s="1" customFormat="1" ht="21" customHeight="1">
      <c r="A1" s="378" t="s">
        <v>124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80"/>
    </row>
    <row r="2" spans="1:23" s="2" customFormat="1" ht="29.25" customHeight="1">
      <c r="A2" s="9" t="s">
        <v>103</v>
      </c>
      <c r="B2" s="10" t="s">
        <v>104</v>
      </c>
      <c r="C2" s="10" t="s">
        <v>51</v>
      </c>
      <c r="D2" s="10" t="s">
        <v>105</v>
      </c>
      <c r="E2" s="11" t="s">
        <v>9</v>
      </c>
      <c r="F2" s="11" t="s">
        <v>10</v>
      </c>
      <c r="G2" s="12" t="s">
        <v>106</v>
      </c>
      <c r="H2" s="12" t="s">
        <v>15</v>
      </c>
      <c r="I2" s="12" t="s">
        <v>107</v>
      </c>
      <c r="J2" s="12" t="s">
        <v>108</v>
      </c>
      <c r="K2" s="12" t="s">
        <v>109</v>
      </c>
      <c r="L2" s="20" t="s">
        <v>11</v>
      </c>
      <c r="M2" s="21" t="s">
        <v>110</v>
      </c>
      <c r="N2" s="12" t="s">
        <v>21</v>
      </c>
      <c r="O2" s="12" t="s">
        <v>22</v>
      </c>
      <c r="P2" s="22" t="s">
        <v>23</v>
      </c>
      <c r="Q2" s="26" t="s">
        <v>24</v>
      </c>
      <c r="R2" s="27" t="s">
        <v>25</v>
      </c>
      <c r="S2" s="28" t="s">
        <v>111</v>
      </c>
    </row>
    <row r="3" spans="1:23" s="3" customFormat="1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  <c r="T3"/>
      <c r="U3"/>
      <c r="V3"/>
      <c r="W3"/>
    </row>
    <row r="4" spans="1:23" s="3" customFormat="1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  <c r="T4"/>
      <c r="U4"/>
      <c r="V4"/>
      <c r="W4"/>
    </row>
    <row r="5" spans="1:23" s="3" customFormat="1" ht="21.7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  <c r="T5"/>
      <c r="U5"/>
      <c r="V5"/>
      <c r="W5"/>
    </row>
    <row r="6" spans="1:23" s="3" customFormat="1" ht="21.75" customHeight="1">
      <c r="A6" s="13"/>
      <c r="B6" s="14"/>
      <c r="C6" s="15"/>
      <c r="D6" s="16"/>
      <c r="E6" s="17"/>
      <c r="F6" s="17"/>
      <c r="G6" s="17"/>
      <c r="H6" s="17"/>
      <c r="I6" s="17"/>
      <c r="J6" s="17"/>
      <c r="K6" s="17"/>
      <c r="L6" s="23"/>
      <c r="M6" s="24"/>
      <c r="N6" s="17"/>
      <c r="O6" s="17"/>
      <c r="P6" s="17"/>
      <c r="Q6" s="29"/>
      <c r="R6" s="30"/>
      <c r="S6" s="31"/>
      <c r="T6"/>
      <c r="U6"/>
      <c r="V6"/>
      <c r="W6"/>
    </row>
    <row r="7" spans="1:23" s="3" customFormat="1" ht="21.75" customHeight="1">
      <c r="A7" s="13"/>
      <c r="B7" s="14"/>
      <c r="C7" s="15"/>
      <c r="D7" s="16"/>
      <c r="E7" s="17"/>
      <c r="F7" s="17"/>
      <c r="G7" s="17"/>
      <c r="H7" s="17"/>
      <c r="I7" s="17"/>
      <c r="J7" s="17"/>
      <c r="K7" s="17"/>
      <c r="L7" s="23"/>
      <c r="M7" s="24"/>
      <c r="N7" s="17"/>
      <c r="O7" s="17"/>
      <c r="P7" s="17"/>
      <c r="Q7" s="29"/>
      <c r="R7" s="30"/>
      <c r="S7" s="31"/>
      <c r="T7"/>
      <c r="U7"/>
      <c r="V7"/>
      <c r="W7"/>
    </row>
    <row r="8" spans="1:23" s="4" customFormat="1" ht="21.75" customHeight="1">
      <c r="A8" s="381" t="s">
        <v>114</v>
      </c>
      <c r="B8" s="382"/>
      <c r="C8" s="18"/>
      <c r="D8" s="19">
        <f>COUNT(D3:D7)</f>
        <v>0</v>
      </c>
      <c r="E8" s="19">
        <f t="shared" ref="E8:R8" si="0">SUM(E3:E7)</f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25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32">
        <f t="shared" si="0"/>
        <v>0</v>
      </c>
      <c r="R8" s="33">
        <f t="shared" si="0"/>
        <v>0</v>
      </c>
      <c r="S8" s="34"/>
    </row>
  </sheetData>
  <mergeCells count="2">
    <mergeCell ref="A1:S1"/>
    <mergeCell ref="A8:B8"/>
  </mergeCells>
  <phoneticPr fontId="53" type="noConversion"/>
  <printOptions horizontalCentered="1"/>
  <pageMargins left="0.75" right="0.75" top="0.98" bottom="0.98" header="0.51" footer="0.51"/>
  <pageSetup paperSize="9" orientation="landscape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W8"/>
  <sheetViews>
    <sheetView workbookViewId="0">
      <pane xSplit="3" ySplit="2" topLeftCell="D3" activePane="bottomRight" state="frozen"/>
      <selection pane="topRight"/>
      <selection pane="bottomLeft"/>
      <selection pane="bottomRight" activeCell="I12" sqref="I12"/>
    </sheetView>
  </sheetViews>
  <sheetFormatPr defaultRowHeight="21" customHeight="1"/>
  <cols>
    <col min="1" max="1" width="4.5" style="5" customWidth="1"/>
    <col min="2" max="2" width="6" style="5" customWidth="1"/>
    <col min="3" max="3" width="7.125" style="5" customWidth="1"/>
    <col min="4" max="4" width="4.125" style="6" customWidth="1"/>
    <col min="5" max="5" width="9" style="6"/>
    <col min="6" max="6" width="8.25" style="6" customWidth="1"/>
    <col min="7" max="7" width="4.625" style="6" customWidth="1"/>
    <col min="8" max="8" width="4.875" style="6" customWidth="1"/>
    <col min="9" max="10" width="6.375" style="6" customWidth="1"/>
    <col min="11" max="11" width="5.75" style="6" customWidth="1"/>
    <col min="12" max="12" width="5.875" style="7" customWidth="1"/>
    <col min="13" max="13" width="9" style="6"/>
    <col min="14" max="14" width="5.25" style="6" customWidth="1"/>
    <col min="15" max="15" width="4.625" style="6" customWidth="1"/>
    <col min="16" max="16" width="6.75" style="6" customWidth="1"/>
    <col min="17" max="17" width="9" style="6"/>
    <col min="18" max="19" width="9" style="8"/>
    <col min="20" max="23" width="7.125" style="6" customWidth="1"/>
    <col min="24" max="16384" width="9" style="5"/>
  </cols>
  <sheetData>
    <row r="1" spans="1:23" s="1" customFormat="1" ht="21" customHeight="1">
      <c r="A1" s="378" t="s">
        <v>125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80"/>
    </row>
    <row r="2" spans="1:23" s="2" customFormat="1" ht="29.25" customHeight="1">
      <c r="A2" s="9" t="s">
        <v>103</v>
      </c>
      <c r="B2" s="10" t="s">
        <v>104</v>
      </c>
      <c r="C2" s="10" t="s">
        <v>51</v>
      </c>
      <c r="D2" s="10" t="s">
        <v>105</v>
      </c>
      <c r="E2" s="11" t="s">
        <v>9</v>
      </c>
      <c r="F2" s="11" t="s">
        <v>10</v>
      </c>
      <c r="G2" s="12" t="s">
        <v>106</v>
      </c>
      <c r="H2" s="12" t="s">
        <v>15</v>
      </c>
      <c r="I2" s="12" t="s">
        <v>107</v>
      </c>
      <c r="J2" s="12" t="s">
        <v>108</v>
      </c>
      <c r="K2" s="12" t="s">
        <v>109</v>
      </c>
      <c r="L2" s="20" t="s">
        <v>11</v>
      </c>
      <c r="M2" s="21" t="s">
        <v>110</v>
      </c>
      <c r="N2" s="12" t="s">
        <v>21</v>
      </c>
      <c r="O2" s="12" t="s">
        <v>22</v>
      </c>
      <c r="P2" s="22" t="s">
        <v>23</v>
      </c>
      <c r="Q2" s="26" t="s">
        <v>24</v>
      </c>
      <c r="R2" s="27" t="s">
        <v>25</v>
      </c>
      <c r="S2" s="28" t="s">
        <v>111</v>
      </c>
    </row>
    <row r="3" spans="1:23" s="3" customFormat="1" ht="21.75" customHeight="1">
      <c r="A3" s="13"/>
      <c r="B3" s="14"/>
      <c r="C3" s="15"/>
      <c r="D3" s="16"/>
      <c r="E3" s="17"/>
      <c r="F3" s="17"/>
      <c r="G3" s="17"/>
      <c r="H3" s="17"/>
      <c r="I3" s="17"/>
      <c r="J3" s="17"/>
      <c r="K3" s="17"/>
      <c r="L3" s="23"/>
      <c r="M3" s="24"/>
      <c r="N3" s="17"/>
      <c r="O3" s="17"/>
      <c r="P3" s="17"/>
      <c r="Q3" s="29"/>
      <c r="R3" s="30"/>
      <c r="S3" s="31"/>
      <c r="T3"/>
      <c r="U3"/>
      <c r="V3"/>
      <c r="W3"/>
    </row>
    <row r="4" spans="1:23" s="3" customFormat="1" ht="21.75" customHeight="1">
      <c r="A4" s="13"/>
      <c r="B4" s="14"/>
      <c r="C4" s="15"/>
      <c r="D4" s="16"/>
      <c r="E4" s="17"/>
      <c r="F4" s="17"/>
      <c r="G4" s="17"/>
      <c r="H4" s="17"/>
      <c r="I4" s="17"/>
      <c r="J4" s="17"/>
      <c r="K4" s="17"/>
      <c r="L4" s="23"/>
      <c r="M4" s="24"/>
      <c r="N4" s="17"/>
      <c r="O4" s="17"/>
      <c r="P4" s="17"/>
      <c r="Q4" s="29"/>
      <c r="R4" s="30"/>
      <c r="S4" s="31"/>
      <c r="T4"/>
      <c r="U4"/>
      <c r="V4"/>
      <c r="W4"/>
    </row>
    <row r="5" spans="1:23" s="3" customFormat="1" ht="21.75" customHeight="1">
      <c r="A5" s="13"/>
      <c r="B5" s="14"/>
      <c r="C5" s="15"/>
      <c r="D5" s="16"/>
      <c r="E5" s="17"/>
      <c r="F5" s="17"/>
      <c r="G5" s="17"/>
      <c r="H5" s="17"/>
      <c r="I5" s="17"/>
      <c r="J5" s="17"/>
      <c r="K5" s="17"/>
      <c r="L5" s="23"/>
      <c r="M5" s="24"/>
      <c r="N5" s="17"/>
      <c r="O5" s="17"/>
      <c r="P5" s="17"/>
      <c r="Q5" s="29"/>
      <c r="R5" s="30"/>
      <c r="S5" s="31"/>
      <c r="T5"/>
      <c r="U5"/>
      <c r="V5"/>
      <c r="W5"/>
    </row>
    <row r="6" spans="1:23" s="3" customFormat="1" ht="21.75" customHeight="1">
      <c r="A6" s="13"/>
      <c r="B6" s="14"/>
      <c r="C6" s="15"/>
      <c r="D6" s="16"/>
      <c r="E6" s="17"/>
      <c r="F6" s="17"/>
      <c r="G6" s="17"/>
      <c r="H6" s="17"/>
      <c r="I6" s="17"/>
      <c r="J6" s="17"/>
      <c r="K6" s="17"/>
      <c r="L6" s="23"/>
      <c r="M6" s="24"/>
      <c r="N6" s="17"/>
      <c r="O6" s="17"/>
      <c r="P6" s="17"/>
      <c r="Q6" s="29"/>
      <c r="R6" s="30"/>
      <c r="S6" s="31"/>
      <c r="T6"/>
      <c r="U6"/>
      <c r="V6"/>
      <c r="W6"/>
    </row>
    <row r="7" spans="1:23" s="3" customFormat="1" ht="21.75" customHeight="1">
      <c r="A7" s="13"/>
      <c r="B7" s="14"/>
      <c r="C7" s="15"/>
      <c r="D7" s="16"/>
      <c r="E7" s="17"/>
      <c r="F7" s="17"/>
      <c r="G7" s="17"/>
      <c r="H7" s="17"/>
      <c r="I7" s="17"/>
      <c r="J7" s="17"/>
      <c r="K7" s="17"/>
      <c r="L7" s="23"/>
      <c r="M7" s="24"/>
      <c r="N7" s="17"/>
      <c r="O7" s="17"/>
      <c r="P7" s="17"/>
      <c r="Q7" s="29"/>
      <c r="R7" s="30"/>
      <c r="S7" s="31"/>
      <c r="T7"/>
      <c r="U7"/>
      <c r="V7"/>
      <c r="W7"/>
    </row>
    <row r="8" spans="1:23" s="4" customFormat="1" ht="21.75" customHeight="1">
      <c r="A8" s="381" t="s">
        <v>114</v>
      </c>
      <c r="B8" s="382"/>
      <c r="C8" s="18"/>
      <c r="D8" s="19">
        <f>COUNT(D3:D7)</f>
        <v>0</v>
      </c>
      <c r="E8" s="19">
        <f t="shared" ref="E8:R8" si="0">SUM(E3:E7)</f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25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0</v>
      </c>
      <c r="Q8" s="32">
        <f t="shared" si="0"/>
        <v>0</v>
      </c>
      <c r="R8" s="33">
        <f t="shared" si="0"/>
        <v>0</v>
      </c>
      <c r="S8" s="34"/>
    </row>
  </sheetData>
  <mergeCells count="2">
    <mergeCell ref="A1:S1"/>
    <mergeCell ref="A8:B8"/>
  </mergeCells>
  <phoneticPr fontId="53" type="noConversion"/>
  <printOptions horizontalCentered="1"/>
  <pageMargins left="0.75" right="0.75" top="0.98" bottom="0.98" header="0.51" footer="0.51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27</vt:i4>
      </vt:variant>
      <vt:variant>
        <vt:lpstr>命名范围</vt:lpstr>
      </vt:variant>
      <vt:variant>
        <vt:i4>14</vt:i4>
      </vt:variant>
    </vt:vector>
  </HeadingPairs>
  <TitlesOfParts>
    <vt:vector size="41" baseType="lpstr">
      <vt:lpstr>目录</vt:lpstr>
      <vt:lpstr>工资汇总表</vt:lpstr>
      <vt:lpstr>工资查询表</vt:lpstr>
      <vt:lpstr>工资调整表</vt:lpstr>
      <vt:lpstr>考勤表</vt:lpstr>
      <vt:lpstr>员工伙食费</vt:lpstr>
      <vt:lpstr>员工住宿费</vt:lpstr>
      <vt:lpstr>其他扣款</vt:lpstr>
      <vt:lpstr>奖惩及其他</vt:lpstr>
      <vt:lpstr>错误调整</vt:lpstr>
      <vt:lpstr>个人所得税</vt:lpstr>
      <vt:lpstr>帐号资料</vt:lpstr>
      <vt:lpstr>计税方法</vt:lpstr>
      <vt:lpstr>外籍</vt:lpstr>
      <vt:lpstr>管理部</vt:lpstr>
      <vt:lpstr>营销科</vt:lpstr>
      <vt:lpstr>总务部</vt:lpstr>
      <vt:lpstr>保洁厨房</vt:lpstr>
      <vt:lpstr>资材科</vt:lpstr>
      <vt:lpstr>品管科</vt:lpstr>
      <vt:lpstr>生产部</vt:lpstr>
      <vt:lpstr>修缮组</vt:lpstr>
      <vt:lpstr>技术部</vt:lpstr>
      <vt:lpstr>维修科</vt:lpstr>
      <vt:lpstr>加工组</vt:lpstr>
      <vt:lpstr>包装组</vt:lpstr>
      <vt:lpstr>冲压组</vt:lpstr>
      <vt:lpstr>目录!Print_Area</vt:lpstr>
      <vt:lpstr>包装组</vt:lpstr>
      <vt:lpstr>保洁厨房</vt:lpstr>
      <vt:lpstr>冲压组</vt:lpstr>
      <vt:lpstr>管理部</vt:lpstr>
      <vt:lpstr>技术部</vt:lpstr>
      <vt:lpstr>加工组</vt:lpstr>
      <vt:lpstr>品管科</vt:lpstr>
      <vt:lpstr>生产部</vt:lpstr>
      <vt:lpstr>维修科</vt:lpstr>
      <vt:lpstr>修缮组</vt:lpstr>
      <vt:lpstr>营销科</vt:lpstr>
      <vt:lpstr>资材科</vt:lpstr>
      <vt:lpstr>总务部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工资表</dc:title>
  <dc:creator>秦书艳</dc:creator>
  <cp:lastModifiedBy>China</cp:lastModifiedBy>
  <cp:revision>1</cp:revision>
  <cp:lastPrinted>2007-09-25T03:08:36Z</cp:lastPrinted>
  <dcterms:created xsi:type="dcterms:W3CDTF">1997-01-14T01:50:29Z</dcterms:created>
  <dcterms:modified xsi:type="dcterms:W3CDTF">2018-03-14T00:51:43Z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编辑者">
    <vt:lpwstr>秦书艳</vt:lpwstr>
  </property>
  <property fmtid="{D5CDD505-2E9C-101B-9397-08002B2CF9AE}" pid="3" name="KSOProductBuildVer">
    <vt:lpwstr>2052-10.1.0.6554</vt:lpwstr>
  </property>
</Properties>
</file>