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770" windowHeight="83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3" i="1" l="1"/>
  <c r="K3" i="1"/>
  <c r="L3" i="1"/>
  <c r="M3" i="1"/>
  <c r="H4" i="1"/>
  <c r="K4" i="1"/>
  <c r="L4" i="1"/>
  <c r="M4" i="1"/>
  <c r="H5" i="1"/>
  <c r="K5" i="1"/>
  <c r="L5" i="1"/>
  <c r="M5" i="1"/>
  <c r="H6" i="1"/>
  <c r="K6" i="1"/>
  <c r="L6" i="1"/>
  <c r="M6" i="1"/>
  <c r="H7" i="1"/>
  <c r="K7" i="1"/>
  <c r="L7" i="1"/>
  <c r="M7" i="1"/>
  <c r="H8" i="1"/>
  <c r="K8" i="1"/>
  <c r="L8" i="1"/>
  <c r="M8" i="1"/>
  <c r="H9" i="1"/>
  <c r="K9" i="1"/>
  <c r="L9" i="1"/>
  <c r="M9" i="1"/>
  <c r="H10" i="1"/>
  <c r="K10" i="1"/>
  <c r="L10" i="1"/>
  <c r="M10" i="1"/>
  <c r="H11" i="1"/>
  <c r="K11" i="1"/>
  <c r="L11" i="1"/>
  <c r="M11" i="1"/>
  <c r="H12" i="1"/>
  <c r="K12" i="1"/>
  <c r="L12" i="1"/>
  <c r="M12" i="1"/>
  <c r="H13" i="1"/>
  <c r="K13" i="1"/>
  <c r="L13" i="1"/>
  <c r="M13" i="1"/>
  <c r="H14" i="1"/>
  <c r="K14" i="1"/>
  <c r="L14" i="1"/>
  <c r="M14" i="1"/>
  <c r="D15" i="1"/>
  <c r="E15" i="1"/>
  <c r="F15" i="1"/>
  <c r="G15" i="1"/>
  <c r="H15" i="1"/>
  <c r="I15" i="1"/>
  <c r="J15" i="1"/>
  <c r="K15" i="1"/>
  <c r="L15" i="1"/>
  <c r="M15" i="1"/>
</calcChain>
</file>

<file path=xl/sharedStrings.xml><?xml version="1.0" encoding="utf-8"?>
<sst xmlns="http://schemas.openxmlformats.org/spreadsheetml/2006/main" count="29" uniqueCount="18">
  <si>
    <t>个人全年工资表</t>
  </si>
  <si>
    <t>姓名</t>
  </si>
  <si>
    <t>月份</t>
  </si>
  <si>
    <t>部门</t>
  </si>
  <si>
    <t>基本工资</t>
  </si>
  <si>
    <t>绩效及奖金</t>
  </si>
  <si>
    <t>补助</t>
  </si>
  <si>
    <t>其他</t>
  </si>
  <si>
    <t>应发工资</t>
  </si>
  <si>
    <t>扣社保</t>
  </si>
  <si>
    <t>其他扣款</t>
  </si>
  <si>
    <t>计税工资</t>
  </si>
  <si>
    <t>个人所得税</t>
  </si>
  <si>
    <t>实发工资</t>
  </si>
  <si>
    <t>备注</t>
  </si>
  <si>
    <t>XXX</t>
  </si>
  <si>
    <t>销售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</si>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</sst>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\(#,##0\)"/>
  </numFmts>
  <fonts count="8" x14ac:knownFonts="1">
    <font>
      <sz val="12"/>
      <name val="宋体"/>
      <charset val="134"/>
    </font>
    <font>
      <sz val="9"/>
      <name val="Arial"/>
      <family val="2"/>
    </font>
    <font>
      <b/>
      <sz val="9"/>
      <name val="Arial"/>
      <family val="2"/>
    </font>
    <font>
      <sz val="9"/>
      <name val="微软雅黑"/>
      <family val="2"/>
      <charset val="134"/>
    </font>
    <font>
      <b/>
      <sz val="18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76" fontId="5" fillId="2" borderId="1" xfId="0" applyNumberFormat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S7" sqref="S7"/>
    </sheetView>
  </sheetViews>
  <sheetFormatPr defaultRowHeight="20.25" customHeight="1" x14ac:dyDescent="0.15"/>
  <cols>
    <col min="1" max="2" width="7.75" style="3" customWidth="1"/>
    <col min="3" max="3" width="10.125" style="3" customWidth="1"/>
    <col min="4" max="4" width="11.625" style="3" customWidth="1"/>
    <col min="5" max="5" width="10.25" style="3" customWidth="1"/>
    <col min="6" max="6" width="9.125" style="3" customWidth="1"/>
    <col min="7" max="7" width="9.5" style="3" customWidth="1"/>
    <col min="8" max="8" width="11.625" style="3" customWidth="1"/>
    <col min="9" max="9" width="8.625" style="3" customWidth="1"/>
    <col min="10" max="10" width="8" style="3" customWidth="1"/>
    <col min="11" max="13" width="11.625" style="3" customWidth="1"/>
    <col min="14" max="14" width="9" style="3"/>
    <col min="15" max="16384" width="9" style="4"/>
  </cols>
  <sheetData>
    <row r="1" spans="1:14" ht="33" customHeight="1" x14ac:dyDescent="0.1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1" customFormat="1" ht="33.950000000000003" customHeight="1" x14ac:dyDescent="0.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 ht="30" customHeight="1" x14ac:dyDescent="0.15">
      <c r="A3" s="15" t="s">
        <v>15</v>
      </c>
      <c r="B3" s="6">
        <v>1</v>
      </c>
      <c r="C3" s="7" t="s">
        <v>16</v>
      </c>
      <c r="D3" s="8">
        <v>1500</v>
      </c>
      <c r="E3" s="9">
        <v>0</v>
      </c>
      <c r="F3" s="9">
        <v>0</v>
      </c>
      <c r="G3" s="9">
        <v>0</v>
      </c>
      <c r="H3" s="9">
        <f>D3+E3+F3+G3</f>
        <v>1500</v>
      </c>
      <c r="I3" s="9">
        <v>0</v>
      </c>
      <c r="J3" s="9">
        <v>0</v>
      </c>
      <c r="K3" s="9">
        <f>H3+I3+J3</f>
        <v>1500</v>
      </c>
      <c r="L3" s="9">
        <f>ROUND(MAX((K3%-35)*{0.6,2,4,5,6,7,9}-{0,21,111,201,551,1101,2701},)*5,2)</f>
        <v>0</v>
      </c>
      <c r="M3" s="9">
        <f>H3-I3-J3-L3</f>
        <v>1500</v>
      </c>
      <c r="N3" s="6"/>
    </row>
    <row r="4" spans="1:14" ht="30" customHeight="1" x14ac:dyDescent="0.15">
      <c r="A4" s="16"/>
      <c r="B4" s="5">
        <v>2</v>
      </c>
      <c r="C4" s="10" t="s">
        <v>16</v>
      </c>
      <c r="D4" s="11">
        <v>1500</v>
      </c>
      <c r="E4" s="12">
        <v>0</v>
      </c>
      <c r="F4" s="12">
        <v>0</v>
      </c>
      <c r="G4" s="12">
        <v>0</v>
      </c>
      <c r="H4" s="12">
        <f t="shared" ref="H4:H14" si="0">D4+E4+F4+G4</f>
        <v>1500</v>
      </c>
      <c r="I4" s="12">
        <v>0</v>
      </c>
      <c r="J4" s="12">
        <v>0</v>
      </c>
      <c r="K4" s="12">
        <f t="shared" ref="K4:K14" si="1">H4+I4+J4</f>
        <v>1500</v>
      </c>
      <c r="L4" s="12">
        <f>ROUND(MAX((K4%-35)*{0.6,2,4,5,6,7,9}-{0,21,111,201,551,1101,2701},)*5,2)</f>
        <v>0</v>
      </c>
      <c r="M4" s="12">
        <f t="shared" ref="M4:M14" si="2">H4-I4-J4-L4</f>
        <v>1500</v>
      </c>
      <c r="N4" s="5"/>
    </row>
    <row r="5" spans="1:14" ht="30" customHeight="1" x14ac:dyDescent="0.15">
      <c r="A5" s="16"/>
      <c r="B5" s="6">
        <v>3</v>
      </c>
      <c r="C5" s="7" t="s">
        <v>16</v>
      </c>
      <c r="D5" s="8">
        <v>1500</v>
      </c>
      <c r="E5" s="9">
        <v>0</v>
      </c>
      <c r="F5" s="9">
        <v>0</v>
      </c>
      <c r="G5" s="9">
        <v>0</v>
      </c>
      <c r="H5" s="9">
        <f t="shared" si="0"/>
        <v>1500</v>
      </c>
      <c r="I5" s="9">
        <v>0</v>
      </c>
      <c r="J5" s="9">
        <v>0</v>
      </c>
      <c r="K5" s="9">
        <f t="shared" si="1"/>
        <v>1500</v>
      </c>
      <c r="L5" s="9">
        <f>ROUND(MAX((K5%-35)*{0.6,2,4,5,6,7,9}-{0,21,111,201,551,1101,2701},)*5,2)</f>
        <v>0</v>
      </c>
      <c r="M5" s="9">
        <f t="shared" si="2"/>
        <v>1500</v>
      </c>
      <c r="N5" s="6"/>
    </row>
    <row r="6" spans="1:14" ht="30" customHeight="1" x14ac:dyDescent="0.15">
      <c r="A6" s="16"/>
      <c r="B6" s="5">
        <v>4</v>
      </c>
      <c r="C6" s="10" t="s">
        <v>16</v>
      </c>
      <c r="D6" s="11">
        <v>1500</v>
      </c>
      <c r="E6" s="12">
        <v>0</v>
      </c>
      <c r="F6" s="12">
        <v>0</v>
      </c>
      <c r="G6" s="12">
        <v>0</v>
      </c>
      <c r="H6" s="12">
        <f t="shared" si="0"/>
        <v>1500</v>
      </c>
      <c r="I6" s="12">
        <v>0</v>
      </c>
      <c r="J6" s="12">
        <v>0</v>
      </c>
      <c r="K6" s="12">
        <f t="shared" si="1"/>
        <v>1500</v>
      </c>
      <c r="L6" s="12">
        <f>ROUND(MAX((K6%-35)*{0.6,2,4,5,6,7,9}-{0,21,111,201,551,1101,2701},)*5,2)</f>
        <v>0</v>
      </c>
      <c r="M6" s="12">
        <f t="shared" si="2"/>
        <v>1500</v>
      </c>
      <c r="N6" s="5"/>
    </row>
    <row r="7" spans="1:14" ht="30" customHeight="1" x14ac:dyDescent="0.15">
      <c r="A7" s="16"/>
      <c r="B7" s="6">
        <v>5</v>
      </c>
      <c r="C7" s="7" t="s">
        <v>16</v>
      </c>
      <c r="D7" s="8">
        <v>1500</v>
      </c>
      <c r="E7" s="9">
        <v>0</v>
      </c>
      <c r="F7" s="9">
        <v>0</v>
      </c>
      <c r="G7" s="9">
        <v>0</v>
      </c>
      <c r="H7" s="9">
        <f t="shared" si="0"/>
        <v>1500</v>
      </c>
      <c r="I7" s="9">
        <v>0</v>
      </c>
      <c r="J7" s="9">
        <v>0</v>
      </c>
      <c r="K7" s="9">
        <f t="shared" si="1"/>
        <v>1500</v>
      </c>
      <c r="L7" s="9">
        <f>ROUND(MAX((K7%-35)*{0.6,2,4,5,6,7,9}-{0,21,111,201,551,1101,2701},)*5,2)</f>
        <v>0</v>
      </c>
      <c r="M7" s="9">
        <f t="shared" si="2"/>
        <v>1500</v>
      </c>
      <c r="N7" s="6"/>
    </row>
    <row r="8" spans="1:14" ht="30" customHeight="1" x14ac:dyDescent="0.15">
      <c r="A8" s="16"/>
      <c r="B8" s="5">
        <v>6</v>
      </c>
      <c r="C8" s="10" t="s">
        <v>16</v>
      </c>
      <c r="D8" s="11">
        <v>1500</v>
      </c>
      <c r="E8" s="12">
        <v>0</v>
      </c>
      <c r="F8" s="12">
        <v>0</v>
      </c>
      <c r="G8" s="12">
        <v>0</v>
      </c>
      <c r="H8" s="12">
        <f t="shared" si="0"/>
        <v>1500</v>
      </c>
      <c r="I8" s="12">
        <v>0</v>
      </c>
      <c r="J8" s="12">
        <v>0</v>
      </c>
      <c r="K8" s="12">
        <f t="shared" si="1"/>
        <v>1500</v>
      </c>
      <c r="L8" s="12">
        <f>ROUND(MAX((K8%-35)*{0.6,2,4,5,6,7,9}-{0,21,111,201,551,1101,2701},)*5,2)</f>
        <v>0</v>
      </c>
      <c r="M8" s="12">
        <f t="shared" si="2"/>
        <v>1500</v>
      </c>
      <c r="N8" s="5"/>
    </row>
    <row r="9" spans="1:14" ht="30" customHeight="1" x14ac:dyDescent="0.15">
      <c r="A9" s="16"/>
      <c r="B9" s="6">
        <v>7</v>
      </c>
      <c r="C9" s="7" t="s">
        <v>16</v>
      </c>
      <c r="D9" s="8">
        <v>1500</v>
      </c>
      <c r="E9" s="9">
        <v>0</v>
      </c>
      <c r="F9" s="9">
        <v>0</v>
      </c>
      <c r="G9" s="9">
        <v>0</v>
      </c>
      <c r="H9" s="9">
        <f t="shared" si="0"/>
        <v>1500</v>
      </c>
      <c r="I9" s="9">
        <v>0</v>
      </c>
      <c r="J9" s="9">
        <v>0</v>
      </c>
      <c r="K9" s="9">
        <f t="shared" si="1"/>
        <v>1500</v>
      </c>
      <c r="L9" s="9">
        <f>ROUND(MAX((K9%-35)*{0.6,2,4,5,6,7,9}-{0,21,111,201,551,1101,2701},)*5,2)</f>
        <v>0</v>
      </c>
      <c r="M9" s="9">
        <f t="shared" si="2"/>
        <v>1500</v>
      </c>
      <c r="N9" s="6"/>
    </row>
    <row r="10" spans="1:14" ht="30" customHeight="1" x14ac:dyDescent="0.15">
      <c r="A10" s="16"/>
      <c r="B10" s="5">
        <v>8</v>
      </c>
      <c r="C10" s="10" t="s">
        <v>16</v>
      </c>
      <c r="D10" s="11">
        <v>1500</v>
      </c>
      <c r="E10" s="12">
        <v>0</v>
      </c>
      <c r="F10" s="12">
        <v>0</v>
      </c>
      <c r="G10" s="12">
        <v>0</v>
      </c>
      <c r="H10" s="12">
        <f t="shared" si="0"/>
        <v>1500</v>
      </c>
      <c r="I10" s="12">
        <v>0</v>
      </c>
      <c r="J10" s="12">
        <v>0</v>
      </c>
      <c r="K10" s="12">
        <f t="shared" si="1"/>
        <v>1500</v>
      </c>
      <c r="L10" s="12">
        <f>ROUND(MAX((K10%-35)*{0.6,2,4,5,6,7,9}-{0,21,111,201,551,1101,2701},)*5,2)</f>
        <v>0</v>
      </c>
      <c r="M10" s="12">
        <f t="shared" si="2"/>
        <v>1500</v>
      </c>
      <c r="N10" s="5"/>
    </row>
    <row r="11" spans="1:14" ht="30" customHeight="1" x14ac:dyDescent="0.15">
      <c r="A11" s="16"/>
      <c r="B11" s="6">
        <v>9</v>
      </c>
      <c r="C11" s="6" t="s">
        <v>16</v>
      </c>
      <c r="D11" s="8">
        <v>1500</v>
      </c>
      <c r="E11" s="9">
        <v>0</v>
      </c>
      <c r="F11" s="9">
        <v>0</v>
      </c>
      <c r="G11" s="9">
        <v>0</v>
      </c>
      <c r="H11" s="9">
        <f t="shared" si="0"/>
        <v>1500</v>
      </c>
      <c r="I11" s="9">
        <v>0</v>
      </c>
      <c r="J11" s="9">
        <v>0</v>
      </c>
      <c r="K11" s="9">
        <f t="shared" si="1"/>
        <v>1500</v>
      </c>
      <c r="L11" s="9">
        <f>ROUND(MAX((K11%-35)*{0.6,2,4,5,6,7,9}-{0,21,111,201,551,1101,2701},)*5,2)</f>
        <v>0</v>
      </c>
      <c r="M11" s="9">
        <f t="shared" si="2"/>
        <v>1500</v>
      </c>
      <c r="N11" s="6"/>
    </row>
    <row r="12" spans="1:14" ht="30" customHeight="1" x14ac:dyDescent="0.15">
      <c r="A12" s="16"/>
      <c r="B12" s="5">
        <v>10</v>
      </c>
      <c r="C12" s="5" t="s">
        <v>16</v>
      </c>
      <c r="D12" s="11">
        <v>1500</v>
      </c>
      <c r="E12" s="12">
        <v>0</v>
      </c>
      <c r="F12" s="12">
        <v>0</v>
      </c>
      <c r="G12" s="12">
        <v>0</v>
      </c>
      <c r="H12" s="12">
        <f t="shared" si="0"/>
        <v>1500</v>
      </c>
      <c r="I12" s="12">
        <v>0</v>
      </c>
      <c r="J12" s="12">
        <v>0</v>
      </c>
      <c r="K12" s="12">
        <f t="shared" si="1"/>
        <v>1500</v>
      </c>
      <c r="L12" s="12">
        <f>ROUND(MAX((K12%-35)*{0.6,2,4,5,6,7,9}-{0,21,111,201,551,1101,2701},)*5,2)</f>
        <v>0</v>
      </c>
      <c r="M12" s="12">
        <f t="shared" si="2"/>
        <v>1500</v>
      </c>
      <c r="N12" s="5"/>
    </row>
    <row r="13" spans="1:14" ht="30" customHeight="1" x14ac:dyDescent="0.15">
      <c r="A13" s="16"/>
      <c r="B13" s="6">
        <v>11</v>
      </c>
      <c r="C13" s="6" t="s">
        <v>16</v>
      </c>
      <c r="D13" s="8">
        <v>1500</v>
      </c>
      <c r="E13" s="9">
        <v>0</v>
      </c>
      <c r="F13" s="9">
        <v>0</v>
      </c>
      <c r="G13" s="9">
        <v>0</v>
      </c>
      <c r="H13" s="9">
        <f t="shared" si="0"/>
        <v>1500</v>
      </c>
      <c r="I13" s="9">
        <v>0</v>
      </c>
      <c r="J13" s="9">
        <v>0</v>
      </c>
      <c r="K13" s="9">
        <f t="shared" si="1"/>
        <v>1500</v>
      </c>
      <c r="L13" s="9">
        <f>ROUND(MAX((K13%-35)*{0.6,2,4,5,6,7,9}-{0,21,111,201,551,1101,2701},)*5,2)</f>
        <v>0</v>
      </c>
      <c r="M13" s="9">
        <f t="shared" si="2"/>
        <v>1500</v>
      </c>
      <c r="N13" s="6"/>
    </row>
    <row r="14" spans="1:14" ht="30" customHeight="1" x14ac:dyDescent="0.15">
      <c r="A14" s="17"/>
      <c r="B14" s="5">
        <v>12</v>
      </c>
      <c r="C14" s="5" t="s">
        <v>16</v>
      </c>
      <c r="D14" s="11">
        <v>1500</v>
      </c>
      <c r="E14" s="12">
        <v>0</v>
      </c>
      <c r="F14" s="12">
        <v>0</v>
      </c>
      <c r="G14" s="12">
        <v>0</v>
      </c>
      <c r="H14" s="12">
        <f t="shared" si="0"/>
        <v>1500</v>
      </c>
      <c r="I14" s="12">
        <v>0</v>
      </c>
      <c r="J14" s="12">
        <v>0</v>
      </c>
      <c r="K14" s="12">
        <f t="shared" si="1"/>
        <v>1500</v>
      </c>
      <c r="L14" s="12">
        <f>ROUND(MAX((K14%-35)*{0.6,2,4,5,6,7,9}-{0,21,111,201,551,1101,2701},)*5,2)</f>
        <v>0</v>
      </c>
      <c r="M14" s="12">
        <f t="shared" si="2"/>
        <v>1500</v>
      </c>
      <c r="N14" s="5"/>
    </row>
    <row r="15" spans="1:14" ht="30" customHeight="1" x14ac:dyDescent="0.15">
      <c r="A15" s="13" t="s">
        <v>17</v>
      </c>
      <c r="B15" s="13"/>
      <c r="C15" s="13"/>
      <c r="D15" s="14">
        <f t="shared" ref="D15:M15" si="3">SUM(D3:D14)</f>
        <v>18000</v>
      </c>
      <c r="E15" s="14">
        <f t="shared" si="3"/>
        <v>0</v>
      </c>
      <c r="F15" s="14">
        <f t="shared" si="3"/>
        <v>0</v>
      </c>
      <c r="G15" s="14">
        <f t="shared" si="3"/>
        <v>0</v>
      </c>
      <c r="H15" s="14">
        <f t="shared" si="3"/>
        <v>18000</v>
      </c>
      <c r="I15" s="14">
        <f t="shared" si="3"/>
        <v>0</v>
      </c>
      <c r="J15" s="14">
        <f t="shared" si="3"/>
        <v>0</v>
      </c>
      <c r="K15" s="14">
        <f t="shared" si="3"/>
        <v>18000</v>
      </c>
      <c r="L15" s="14">
        <f t="shared" si="3"/>
        <v>0</v>
      </c>
      <c r="M15" s="14">
        <f t="shared" si="3"/>
        <v>18000</v>
      </c>
      <c r="N15" s="13"/>
    </row>
    <row r="16" spans="1:14" s="2" customFormat="1" ht="20.25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</sheetData>
  <mergeCells count="2">
    <mergeCell ref="A1:N1"/>
    <mergeCell ref="A3:A14"/>
  </mergeCells>
  <phoneticPr fontId="7" type="noConversion"/>
  <pageMargins left="0" right="0" top="0.98" bottom="0.98" header="0.51" footer="0.51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cp:lastPrinted>2012-01-11T07:47:26Z</cp:lastPrinted>
  <dcterms:created xsi:type="dcterms:W3CDTF">1996-12-17T01:32:42Z</dcterms:created>
  <dcterms:modified xsi:type="dcterms:W3CDTF">2018-03-14T00:41:58Z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